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35" windowWidth="15135" windowHeight="7110" activeTab="1"/>
  </bookViews>
  <sheets>
    <sheet name="التقرير اليومى" sheetId="2" r:id="rId1"/>
    <sheet name="الإستعلامات" sheetId="1" r:id="rId2"/>
    <sheet name="بيانات الموظفين" sheetId="3" r:id="rId3"/>
  </sheets>
  <definedNames>
    <definedName name="_xlnm._FilterDatabase" localSheetId="1" hidden="1">الإستعلامات!#REF!</definedName>
    <definedName name="_xlnm._FilterDatabase" localSheetId="0" hidden="1">'التقرير اليومى'!$B$3:$L$1176</definedName>
    <definedName name="_xlnm._FilterDatabase" localSheetId="2" hidden="1">'بيانات الموظفين'!$B$1:$K$9</definedName>
    <definedName name="Code">'بيانات الموظفين'!$B$2:$B$500</definedName>
    <definedName name="MY_Data">'بيانات الموظفين'!$A$2:$J$9</definedName>
    <definedName name="_xlnm.Print_Area" localSheetId="1">الإستعلامات!$A$1:$G$104</definedName>
    <definedName name="_xlnm.Print_Titles" localSheetId="1">الإستعلامات!$1:$10</definedName>
    <definedName name="_xlnm.Print_Titles" localSheetId="0">'التقرير اليومى'!$1:$3</definedName>
    <definedName name="Z_BEF41142_4A34_4571_9AED_2EB09EC31627_.wvu.FilterData" localSheetId="1" hidden="1">الإستعلامات!#REF!</definedName>
    <definedName name="Z_BEF41142_4A34_4571_9AED_2EB09EC31627_.wvu.FilterData" localSheetId="0" hidden="1">'التقرير اليومى'!$B$3:$E$1176</definedName>
    <definedName name="Z_BEF41142_4A34_4571_9AED_2EB09EC31627_.wvu.FilterData" localSheetId="2" hidden="1">'بيانات الموظفين'!$B$1:$F$9</definedName>
    <definedName name="Z_EF24F9E1_00D4_4579_870B_F8CD1488F90A_.wvu.FilterData" localSheetId="0" hidden="1">'التقرير اليومى'!$B$3:$E$1176</definedName>
    <definedName name="Z_EF24F9E1_00D4_4579_870B_F8CD1488F90A_.wvu.FilterData" localSheetId="2" hidden="1">'بيانات الموظفين'!$B$1:$F$9</definedName>
    <definedName name="Z_EF24F9E1_00D4_4579_870B_F8CD1488F90A_.wvu.PrintArea" localSheetId="1" hidden="1">الإستعلامات!$A$1:$G$18</definedName>
  </definedNames>
  <calcPr calcId="125725"/>
</workbook>
</file>

<file path=xl/calcChain.xml><?xml version="1.0" encoding="utf-8"?>
<calcChain xmlns="http://schemas.openxmlformats.org/spreadsheetml/2006/main">
  <c r="G7" i="1"/>
  <c r="F7"/>
  <c r="E7"/>
  <c r="K5" i="2"/>
  <c r="K6"/>
  <c r="K7"/>
  <c r="K8"/>
  <c r="K9"/>
  <c r="K10"/>
  <c r="K11"/>
  <c r="K12"/>
  <c r="K13"/>
  <c r="K4"/>
  <c r="A11" i="1"/>
  <c r="F11"/>
  <c r="E11"/>
  <c r="D11"/>
  <c r="C11"/>
  <c r="B11"/>
  <c r="B5"/>
  <c r="B6"/>
  <c r="E1176" i="2"/>
  <c r="D1176"/>
  <c r="B1176"/>
  <c r="C1176" s="1"/>
  <c r="E1175"/>
  <c r="D1175"/>
  <c r="B1175"/>
  <c r="C1175" s="1"/>
  <c r="E1174"/>
  <c r="D1174"/>
  <c r="B1174"/>
  <c r="C1174" s="1"/>
  <c r="E1173"/>
  <c r="D1173"/>
  <c r="B1173"/>
  <c r="C1173" s="1"/>
  <c r="E1172"/>
  <c r="D1172"/>
  <c r="B1172"/>
  <c r="C1172" s="1"/>
  <c r="E1171"/>
  <c r="D1171"/>
  <c r="B1171"/>
  <c r="C1171" s="1"/>
  <c r="E1170"/>
  <c r="D1170"/>
  <c r="B1170"/>
  <c r="C1170" s="1"/>
  <c r="E1169"/>
  <c r="D1169"/>
  <c r="B1169"/>
  <c r="C1169" s="1"/>
  <c r="E1168"/>
  <c r="D1168"/>
  <c r="B1168"/>
  <c r="C1168" s="1"/>
  <c r="E1167"/>
  <c r="D1167"/>
  <c r="B1167"/>
  <c r="C1167" s="1"/>
  <c r="E1166"/>
  <c r="D1166"/>
  <c r="B1166"/>
  <c r="C1166" s="1"/>
  <c r="E1165"/>
  <c r="D1165"/>
  <c r="B1165"/>
  <c r="C1165" s="1"/>
  <c r="E1164"/>
  <c r="D1164"/>
  <c r="B1164"/>
  <c r="C1164" s="1"/>
  <c r="E1163"/>
  <c r="D1163"/>
  <c r="B1163"/>
  <c r="C1163" s="1"/>
  <c r="E1162"/>
  <c r="D1162"/>
  <c r="B1162"/>
  <c r="C1162" s="1"/>
  <c r="E1161"/>
  <c r="D1161"/>
  <c r="B1161"/>
  <c r="C1161" s="1"/>
  <c r="E1160"/>
  <c r="D1160"/>
  <c r="B1160"/>
  <c r="C1160" s="1"/>
  <c r="E1159"/>
  <c r="D1159"/>
  <c r="B1159"/>
  <c r="C1159" s="1"/>
  <c r="E1158"/>
  <c r="D1158"/>
  <c r="B1158"/>
  <c r="C1158" s="1"/>
  <c r="E1157"/>
  <c r="D1157"/>
  <c r="B1157"/>
  <c r="C1157" s="1"/>
  <c r="E1156"/>
  <c r="D1156"/>
  <c r="B1156"/>
  <c r="C1156" s="1"/>
  <c r="E1155"/>
  <c r="D1155"/>
  <c r="B1155"/>
  <c r="C1155" s="1"/>
  <c r="E1154"/>
  <c r="D1154"/>
  <c r="B1154"/>
  <c r="C1154" s="1"/>
  <c r="E1153"/>
  <c r="D1153"/>
  <c r="B1153"/>
  <c r="C1153" s="1"/>
  <c r="E1152"/>
  <c r="D1152"/>
  <c r="B1152"/>
  <c r="C1152" s="1"/>
  <c r="E1151"/>
  <c r="D1151"/>
  <c r="B1151"/>
  <c r="C1151" s="1"/>
  <c r="E1150"/>
  <c r="D1150"/>
  <c r="B1150"/>
  <c r="C1150" s="1"/>
  <c r="E1149"/>
  <c r="D1149"/>
  <c r="B1149"/>
  <c r="C1149" s="1"/>
  <c r="E1148"/>
  <c r="D1148"/>
  <c r="B1148"/>
  <c r="C1148" s="1"/>
  <c r="E1147"/>
  <c r="D1147"/>
  <c r="B1147"/>
  <c r="C1147" s="1"/>
  <c r="E1146"/>
  <c r="D1146"/>
  <c r="B1146"/>
  <c r="C1146" s="1"/>
  <c r="E1145"/>
  <c r="D1145"/>
  <c r="B1145"/>
  <c r="C1145" s="1"/>
  <c r="E1144"/>
  <c r="D1144"/>
  <c r="B1144"/>
  <c r="C1144" s="1"/>
  <c r="E1143"/>
  <c r="D1143"/>
  <c r="B1143"/>
  <c r="C1143" s="1"/>
  <c r="E1142"/>
  <c r="D1142"/>
  <c r="B1142"/>
  <c r="C1142" s="1"/>
  <c r="E1141"/>
  <c r="D1141"/>
  <c r="B1141"/>
  <c r="C1141" s="1"/>
  <c r="E1140"/>
  <c r="D1140"/>
  <c r="B1140"/>
  <c r="C1140" s="1"/>
  <c r="E1139"/>
  <c r="D1139"/>
  <c r="B1139"/>
  <c r="C1139" s="1"/>
  <c r="E1138"/>
  <c r="D1138"/>
  <c r="B1138"/>
  <c r="C1138" s="1"/>
  <c r="E1137"/>
  <c r="D1137"/>
  <c r="B1137"/>
  <c r="C1137" s="1"/>
  <c r="E1136"/>
  <c r="D1136"/>
  <c r="B1136"/>
  <c r="C1136" s="1"/>
  <c r="E1135"/>
  <c r="D1135"/>
  <c r="B1135"/>
  <c r="C1135" s="1"/>
  <c r="E1134"/>
  <c r="D1134"/>
  <c r="B1134"/>
  <c r="C1134" s="1"/>
  <c r="E1133"/>
  <c r="D1133"/>
  <c r="B1133"/>
  <c r="C1133" s="1"/>
  <c r="E1132"/>
  <c r="D1132"/>
  <c r="B1132"/>
  <c r="C1132" s="1"/>
  <c r="E1131"/>
  <c r="D1131"/>
  <c r="B1131"/>
  <c r="C1131" s="1"/>
  <c r="E1130"/>
  <c r="D1130"/>
  <c r="B1130"/>
  <c r="C1130" s="1"/>
  <c r="E1129"/>
  <c r="D1129"/>
  <c r="B1129"/>
  <c r="C1129" s="1"/>
  <c r="E1128"/>
  <c r="D1128"/>
  <c r="B1128"/>
  <c r="C1128" s="1"/>
  <c r="E1127"/>
  <c r="D1127"/>
  <c r="B1127"/>
  <c r="C1127" s="1"/>
  <c r="E1126"/>
  <c r="D1126"/>
  <c r="B1126"/>
  <c r="C1126" s="1"/>
  <c r="E1125"/>
  <c r="D1125"/>
  <c r="B1125"/>
  <c r="C1125" s="1"/>
  <c r="E1124"/>
  <c r="D1124"/>
  <c r="B1124"/>
  <c r="C1124" s="1"/>
  <c r="E1123"/>
  <c r="D1123"/>
  <c r="B1123"/>
  <c r="C1123" s="1"/>
  <c r="E1122"/>
  <c r="D1122"/>
  <c r="B1122"/>
  <c r="C1122" s="1"/>
  <c r="E1121"/>
  <c r="D1121"/>
  <c r="B1121"/>
  <c r="C1121" s="1"/>
  <c r="E1120"/>
  <c r="D1120"/>
  <c r="B1120"/>
  <c r="C1120" s="1"/>
  <c r="E1119"/>
  <c r="D1119"/>
  <c r="B1119"/>
  <c r="C1119" s="1"/>
  <c r="E1118"/>
  <c r="D1118"/>
  <c r="B1118"/>
  <c r="C1118" s="1"/>
  <c r="E1117"/>
  <c r="D1117"/>
  <c r="B1117"/>
  <c r="C1117" s="1"/>
  <c r="E1116"/>
  <c r="D1116"/>
  <c r="B1116"/>
  <c r="C1116" s="1"/>
  <c r="E1115"/>
  <c r="D1115"/>
  <c r="B1115"/>
  <c r="C1115" s="1"/>
  <c r="E1114"/>
  <c r="D1114"/>
  <c r="B1114"/>
  <c r="C1114" s="1"/>
  <c r="E1113"/>
  <c r="D1113"/>
  <c r="B1113"/>
  <c r="C1113" s="1"/>
  <c r="E1112"/>
  <c r="D1112"/>
  <c r="B1112"/>
  <c r="C1112" s="1"/>
  <c r="E1111"/>
  <c r="D1111"/>
  <c r="B1111"/>
  <c r="C1111" s="1"/>
  <c r="E1110"/>
  <c r="D1110"/>
  <c r="B1110"/>
  <c r="C1110" s="1"/>
  <c r="E1109"/>
  <c r="D1109"/>
  <c r="B1109"/>
  <c r="C1109" s="1"/>
  <c r="E1108"/>
  <c r="D1108"/>
  <c r="B1108"/>
  <c r="C1108" s="1"/>
  <c r="E1107"/>
  <c r="D1107"/>
  <c r="B1107"/>
  <c r="C1107" s="1"/>
  <c r="E1106"/>
  <c r="D1106"/>
  <c r="B1106"/>
  <c r="C1106" s="1"/>
  <c r="E1105"/>
  <c r="D1105"/>
  <c r="B1105"/>
  <c r="C1105" s="1"/>
  <c r="E1104"/>
  <c r="D1104"/>
  <c r="B1104"/>
  <c r="C1104" s="1"/>
  <c r="E1103"/>
  <c r="D1103"/>
  <c r="B1103"/>
  <c r="C1103" s="1"/>
  <c r="E1102"/>
  <c r="D1102"/>
  <c r="B1102"/>
  <c r="C1102" s="1"/>
  <c r="E1101"/>
  <c r="D1101"/>
  <c r="B1101"/>
  <c r="C1101" s="1"/>
  <c r="E1100"/>
  <c r="D1100"/>
  <c r="B1100"/>
  <c r="C1100" s="1"/>
  <c r="E1099"/>
  <c r="D1099"/>
  <c r="B1099"/>
  <c r="C1099" s="1"/>
  <c r="E1098"/>
  <c r="D1098"/>
  <c r="B1098"/>
  <c r="C1098" s="1"/>
  <c r="E1097"/>
  <c r="D1097"/>
  <c r="B1097"/>
  <c r="C1097" s="1"/>
  <c r="E1096"/>
  <c r="D1096"/>
  <c r="B1096"/>
  <c r="C1096" s="1"/>
  <c r="E1095"/>
  <c r="D1095"/>
  <c r="B1095"/>
  <c r="C1095" s="1"/>
  <c r="E1094"/>
  <c r="D1094"/>
  <c r="B1094"/>
  <c r="C1094" s="1"/>
  <c r="E1093"/>
  <c r="D1093"/>
  <c r="B1093"/>
  <c r="C1093" s="1"/>
  <c r="E1092"/>
  <c r="D1092"/>
  <c r="B1092"/>
  <c r="C1092" s="1"/>
  <c r="E1091"/>
  <c r="D1091"/>
  <c r="B1091"/>
  <c r="C1091" s="1"/>
  <c r="E1090"/>
  <c r="D1090"/>
  <c r="B1090"/>
  <c r="C1090" s="1"/>
  <c r="E1089"/>
  <c r="D1089"/>
  <c r="B1089"/>
  <c r="C1089" s="1"/>
  <c r="E1088"/>
  <c r="D1088"/>
  <c r="B1088"/>
  <c r="C1088" s="1"/>
  <c r="E1087"/>
  <c r="D1087"/>
  <c r="B1087"/>
  <c r="C1087" s="1"/>
  <c r="E1086"/>
  <c r="D1086"/>
  <c r="B1086"/>
  <c r="C1086" s="1"/>
  <c r="E1085"/>
  <c r="D1085"/>
  <c r="B1085"/>
  <c r="C1085" s="1"/>
  <c r="E1084"/>
  <c r="D1084"/>
  <c r="B1084"/>
  <c r="C1084" s="1"/>
  <c r="E1083"/>
  <c r="D1083"/>
  <c r="B1083"/>
  <c r="C1083" s="1"/>
  <c r="E1082"/>
  <c r="D1082"/>
  <c r="B1082"/>
  <c r="C1082" s="1"/>
  <c r="E1081"/>
  <c r="D1081"/>
  <c r="B1081"/>
  <c r="C1081" s="1"/>
  <c r="E1080"/>
  <c r="D1080"/>
  <c r="B1080"/>
  <c r="C1080" s="1"/>
  <c r="E1079"/>
  <c r="D1079"/>
  <c r="B1079"/>
  <c r="C1079" s="1"/>
  <c r="E1078"/>
  <c r="D1078"/>
  <c r="B1078"/>
  <c r="C1078" s="1"/>
  <c r="E1077"/>
  <c r="D1077"/>
  <c r="B1077"/>
  <c r="C1077" s="1"/>
  <c r="E1076"/>
  <c r="D1076"/>
  <c r="B1076"/>
  <c r="C1076" s="1"/>
  <c r="E1075"/>
  <c r="D1075"/>
  <c r="B1075"/>
  <c r="C1075" s="1"/>
  <c r="E1074"/>
  <c r="D1074"/>
  <c r="B1074"/>
  <c r="C1074" s="1"/>
  <c r="E1073"/>
  <c r="D1073"/>
  <c r="B1073"/>
  <c r="C1073" s="1"/>
  <c r="E1072"/>
  <c r="D1072"/>
  <c r="B1072"/>
  <c r="C1072" s="1"/>
  <c r="E1071"/>
  <c r="D1071"/>
  <c r="B1071"/>
  <c r="C1071" s="1"/>
  <c r="E1070"/>
  <c r="D1070"/>
  <c r="B1070"/>
  <c r="C1070" s="1"/>
  <c r="E1069"/>
  <c r="D1069"/>
  <c r="B1069"/>
  <c r="C1069" s="1"/>
  <c r="E1068"/>
  <c r="D1068"/>
  <c r="B1068"/>
  <c r="C1068" s="1"/>
  <c r="E1067"/>
  <c r="D1067"/>
  <c r="B1067"/>
  <c r="C1067" s="1"/>
  <c r="E1066"/>
  <c r="D1066"/>
  <c r="B1066"/>
  <c r="C1066" s="1"/>
  <c r="E1065"/>
  <c r="D1065"/>
  <c r="B1065"/>
  <c r="C1065" s="1"/>
  <c r="E1064"/>
  <c r="D1064"/>
  <c r="B1064"/>
  <c r="C1064" s="1"/>
  <c r="E1063"/>
  <c r="D1063"/>
  <c r="B1063"/>
  <c r="C1063" s="1"/>
  <c r="E1062"/>
  <c r="D1062"/>
  <c r="B1062"/>
  <c r="C1062" s="1"/>
  <c r="E1061"/>
  <c r="D1061"/>
  <c r="B1061"/>
  <c r="C1061" s="1"/>
  <c r="E1060"/>
  <c r="D1060"/>
  <c r="B1060"/>
  <c r="C1060" s="1"/>
  <c r="E1059"/>
  <c r="D1059"/>
  <c r="B1059"/>
  <c r="C1059" s="1"/>
  <c r="E1058"/>
  <c r="D1058"/>
  <c r="B1058"/>
  <c r="C1058" s="1"/>
  <c r="E1057"/>
  <c r="D1057"/>
  <c r="B1057"/>
  <c r="C1057" s="1"/>
  <c r="E1056"/>
  <c r="D1056"/>
  <c r="B1056"/>
  <c r="C1056" s="1"/>
  <c r="E1055"/>
  <c r="D1055"/>
  <c r="B1055"/>
  <c r="C1055" s="1"/>
  <c r="E1054"/>
  <c r="D1054"/>
  <c r="B1054"/>
  <c r="C1054" s="1"/>
  <c r="E1053"/>
  <c r="D1053"/>
  <c r="B1053"/>
  <c r="C1053" s="1"/>
  <c r="E1052"/>
  <c r="D1052"/>
  <c r="B1052"/>
  <c r="C1052" s="1"/>
  <c r="E1051"/>
  <c r="D1051"/>
  <c r="B1051"/>
  <c r="C1051" s="1"/>
  <c r="E1050"/>
  <c r="D1050"/>
  <c r="B1050"/>
  <c r="C1050" s="1"/>
  <c r="E1049"/>
  <c r="D1049"/>
  <c r="B1049"/>
  <c r="C1049" s="1"/>
  <c r="E1048"/>
  <c r="D1048"/>
  <c r="B1048"/>
  <c r="C1048" s="1"/>
  <c r="E1047"/>
  <c r="D1047"/>
  <c r="B1047"/>
  <c r="C1047" s="1"/>
  <c r="E1046"/>
  <c r="D1046"/>
  <c r="B1046"/>
  <c r="C1046" s="1"/>
  <c r="E1045"/>
  <c r="D1045"/>
  <c r="B1045"/>
  <c r="C1045" s="1"/>
  <c r="E1044"/>
  <c r="D1044"/>
  <c r="B1044"/>
  <c r="C1044" s="1"/>
  <c r="E1043"/>
  <c r="D1043"/>
  <c r="B1043"/>
  <c r="C1043" s="1"/>
  <c r="E1042"/>
  <c r="D1042"/>
  <c r="B1042"/>
  <c r="C1042" s="1"/>
  <c r="E1041"/>
  <c r="D1041"/>
  <c r="B1041"/>
  <c r="C1041" s="1"/>
  <c r="E1040"/>
  <c r="D1040"/>
  <c r="B1040"/>
  <c r="C1040" s="1"/>
  <c r="E1039"/>
  <c r="D1039"/>
  <c r="B1039"/>
  <c r="C1039" s="1"/>
  <c r="E1038"/>
  <c r="D1038"/>
  <c r="B1038"/>
  <c r="C1038" s="1"/>
  <c r="E1037"/>
  <c r="D1037"/>
  <c r="B1037"/>
  <c r="C1037" s="1"/>
  <c r="E1036"/>
  <c r="D1036"/>
  <c r="B1036"/>
  <c r="C1036" s="1"/>
  <c r="E1035"/>
  <c r="D1035"/>
  <c r="B1035"/>
  <c r="C1035" s="1"/>
  <c r="E1034"/>
  <c r="D1034"/>
  <c r="B1034"/>
  <c r="C1034" s="1"/>
  <c r="E1033"/>
  <c r="D1033"/>
  <c r="B1033"/>
  <c r="C1033" s="1"/>
  <c r="E1032"/>
  <c r="D1032"/>
  <c r="B1032"/>
  <c r="C1032" s="1"/>
  <c r="E1031"/>
  <c r="D1031"/>
  <c r="B1031"/>
  <c r="C1031" s="1"/>
  <c r="E1030"/>
  <c r="D1030"/>
  <c r="B1030"/>
  <c r="C1030" s="1"/>
  <c r="E1029"/>
  <c r="D1029"/>
  <c r="B1029"/>
  <c r="C1029" s="1"/>
  <c r="E1028"/>
  <c r="D1028"/>
  <c r="B1028"/>
  <c r="C1028" s="1"/>
  <c r="E1027"/>
  <c r="D1027"/>
  <c r="B1027"/>
  <c r="C1027" s="1"/>
  <c r="E1026"/>
  <c r="D1026"/>
  <c r="B1026"/>
  <c r="C1026" s="1"/>
  <c r="E1025"/>
  <c r="D1025"/>
  <c r="B1025"/>
  <c r="C1025" s="1"/>
  <c r="E1024"/>
  <c r="D1024"/>
  <c r="B1024"/>
  <c r="C1024" s="1"/>
  <c r="E1023"/>
  <c r="D1023"/>
  <c r="B1023"/>
  <c r="C1023" s="1"/>
  <c r="E1022"/>
  <c r="D1022"/>
  <c r="B1022"/>
  <c r="C1022" s="1"/>
  <c r="E1021"/>
  <c r="D1021"/>
  <c r="B1021"/>
  <c r="C1021" s="1"/>
  <c r="E1020"/>
  <c r="D1020"/>
  <c r="B1020"/>
  <c r="C1020" s="1"/>
  <c r="E1019"/>
  <c r="D1019"/>
  <c r="B1019"/>
  <c r="C1019" s="1"/>
  <c r="E1018"/>
  <c r="D1018"/>
  <c r="B1018"/>
  <c r="C1018" s="1"/>
  <c r="E1017"/>
  <c r="D1017"/>
  <c r="B1017"/>
  <c r="C1017" s="1"/>
  <c r="E1016"/>
  <c r="D1016"/>
  <c r="B1016"/>
  <c r="C1016" s="1"/>
  <c r="E1015"/>
  <c r="D1015"/>
  <c r="B1015"/>
  <c r="C1015" s="1"/>
  <c r="E1014"/>
  <c r="D1014"/>
  <c r="B1014"/>
  <c r="C1014" s="1"/>
  <c r="E1013"/>
  <c r="D1013"/>
  <c r="B1013"/>
  <c r="C1013" s="1"/>
  <c r="E1012"/>
  <c r="D1012"/>
  <c r="B1012"/>
  <c r="C1012" s="1"/>
  <c r="E1011"/>
  <c r="D1011"/>
  <c r="B1011"/>
  <c r="C1011" s="1"/>
  <c r="E1010"/>
  <c r="D1010"/>
  <c r="B1010"/>
  <c r="C1010" s="1"/>
  <c r="E1009"/>
  <c r="D1009"/>
  <c r="B1009"/>
  <c r="C1009" s="1"/>
  <c r="E1008"/>
  <c r="D1008"/>
  <c r="B1008"/>
  <c r="C1008" s="1"/>
  <c r="E1007"/>
  <c r="D1007"/>
  <c r="B1007"/>
  <c r="C1007" s="1"/>
  <c r="E1006"/>
  <c r="D1006"/>
  <c r="B1006"/>
  <c r="C1006" s="1"/>
  <c r="E1005"/>
  <c r="D1005"/>
  <c r="B1005"/>
  <c r="C1005" s="1"/>
  <c r="E1004"/>
  <c r="D1004"/>
  <c r="B1004"/>
  <c r="C1004" s="1"/>
  <c r="E1003"/>
  <c r="D1003"/>
  <c r="B1003"/>
  <c r="C1003" s="1"/>
  <c r="E1002"/>
  <c r="D1002"/>
  <c r="B1002"/>
  <c r="C1002" s="1"/>
  <c r="E1001"/>
  <c r="D1001"/>
  <c r="B1001"/>
  <c r="C1001" s="1"/>
  <c r="E1000"/>
  <c r="D1000"/>
  <c r="B1000"/>
  <c r="C1000" s="1"/>
  <c r="E999"/>
  <c r="D999"/>
  <c r="B999"/>
  <c r="C999" s="1"/>
  <c r="E998"/>
  <c r="D998"/>
  <c r="B998"/>
  <c r="C998" s="1"/>
  <c r="E997"/>
  <c r="D997"/>
  <c r="B997"/>
  <c r="C997" s="1"/>
  <c r="E996"/>
  <c r="D996"/>
  <c r="B996"/>
  <c r="C996" s="1"/>
  <c r="E995"/>
  <c r="D995"/>
  <c r="B995"/>
  <c r="C995" s="1"/>
  <c r="E994"/>
  <c r="D994"/>
  <c r="B994"/>
  <c r="C994" s="1"/>
  <c r="E993"/>
  <c r="D993"/>
  <c r="B993"/>
  <c r="C993" s="1"/>
  <c r="E992"/>
  <c r="D992"/>
  <c r="B992"/>
  <c r="C992" s="1"/>
  <c r="E991"/>
  <c r="D991"/>
  <c r="B991"/>
  <c r="C991" s="1"/>
  <c r="E990"/>
  <c r="D990"/>
  <c r="B990"/>
  <c r="C990" s="1"/>
  <c r="E989"/>
  <c r="D989"/>
  <c r="B989"/>
  <c r="C989" s="1"/>
  <c r="E988"/>
  <c r="D988"/>
  <c r="B988"/>
  <c r="C988" s="1"/>
  <c r="E987"/>
  <c r="D987"/>
  <c r="B987"/>
  <c r="C987" s="1"/>
  <c r="E986"/>
  <c r="D986"/>
  <c r="B986"/>
  <c r="C986" s="1"/>
  <c r="E985"/>
  <c r="D985"/>
  <c r="B985"/>
  <c r="C985" s="1"/>
  <c r="E984"/>
  <c r="D984"/>
  <c r="B984"/>
  <c r="C984" s="1"/>
  <c r="E983"/>
  <c r="D983"/>
  <c r="B983"/>
  <c r="C983" s="1"/>
  <c r="E982"/>
  <c r="D982"/>
  <c r="B982"/>
  <c r="C982" s="1"/>
  <c r="E981"/>
  <c r="D981"/>
  <c r="B981"/>
  <c r="C981" s="1"/>
  <c r="E980"/>
  <c r="D980"/>
  <c r="B980"/>
  <c r="C980" s="1"/>
  <c r="E979"/>
  <c r="D979"/>
  <c r="B979"/>
  <c r="C979" s="1"/>
  <c r="E978"/>
  <c r="D978"/>
  <c r="B978"/>
  <c r="C978" s="1"/>
  <c r="E977"/>
  <c r="D977"/>
  <c r="B977"/>
  <c r="C977" s="1"/>
  <c r="E976"/>
  <c r="D976"/>
  <c r="B976"/>
  <c r="C976" s="1"/>
  <c r="E975"/>
  <c r="D975"/>
  <c r="B975"/>
  <c r="C975" s="1"/>
  <c r="E974"/>
  <c r="D974"/>
  <c r="B974"/>
  <c r="C974" s="1"/>
  <c r="E973"/>
  <c r="D973"/>
  <c r="B973"/>
  <c r="C973" s="1"/>
  <c r="E972"/>
  <c r="D972"/>
  <c r="B972"/>
  <c r="C972" s="1"/>
  <c r="E971"/>
  <c r="D971"/>
  <c r="B971"/>
  <c r="C971" s="1"/>
  <c r="E970"/>
  <c r="D970"/>
  <c r="B970"/>
  <c r="C970" s="1"/>
  <c r="E969"/>
  <c r="D969"/>
  <c r="B969"/>
  <c r="C969" s="1"/>
  <c r="E968"/>
  <c r="D968"/>
  <c r="B968"/>
  <c r="C968" s="1"/>
  <c r="E967"/>
  <c r="D967"/>
  <c r="B967"/>
  <c r="C967" s="1"/>
  <c r="E966"/>
  <c r="D966"/>
  <c r="B966"/>
  <c r="C966" s="1"/>
  <c r="E965"/>
  <c r="D965"/>
  <c r="B965"/>
  <c r="C965" s="1"/>
  <c r="E964"/>
  <c r="D964"/>
  <c r="B964"/>
  <c r="C964" s="1"/>
  <c r="E963"/>
  <c r="D963"/>
  <c r="B963"/>
  <c r="C963" s="1"/>
  <c r="E962"/>
  <c r="D962"/>
  <c r="B962"/>
  <c r="C962" s="1"/>
  <c r="E961"/>
  <c r="D961"/>
  <c r="B961"/>
  <c r="C961" s="1"/>
  <c r="E960"/>
  <c r="D960"/>
  <c r="B960"/>
  <c r="C960" s="1"/>
  <c r="E959"/>
  <c r="D959"/>
  <c r="B959"/>
  <c r="C959" s="1"/>
  <c r="E958"/>
  <c r="D958"/>
  <c r="B958"/>
  <c r="C958" s="1"/>
  <c r="E957"/>
  <c r="D957"/>
  <c r="B957"/>
  <c r="C957" s="1"/>
  <c r="E956"/>
  <c r="D956"/>
  <c r="B956"/>
  <c r="C956" s="1"/>
  <c r="E955"/>
  <c r="D955"/>
  <c r="B955"/>
  <c r="C955" s="1"/>
  <c r="E954"/>
  <c r="D954"/>
  <c r="B954"/>
  <c r="C954" s="1"/>
  <c r="E953"/>
  <c r="D953"/>
  <c r="B953"/>
  <c r="C953" s="1"/>
  <c r="E952"/>
  <c r="D952"/>
  <c r="B952"/>
  <c r="C952" s="1"/>
  <c r="E951"/>
  <c r="D951"/>
  <c r="B951"/>
  <c r="C951" s="1"/>
  <c r="E950"/>
  <c r="D950"/>
  <c r="B950"/>
  <c r="C950" s="1"/>
  <c r="E949"/>
  <c r="D949"/>
  <c r="B949"/>
  <c r="C949" s="1"/>
  <c r="E948"/>
  <c r="D948"/>
  <c r="B948"/>
  <c r="C948" s="1"/>
  <c r="E947"/>
  <c r="D947"/>
  <c r="B947"/>
  <c r="C947" s="1"/>
  <c r="E946"/>
  <c r="D946"/>
  <c r="B946"/>
  <c r="C946" s="1"/>
  <c r="E945"/>
  <c r="D945"/>
  <c r="B945"/>
  <c r="C945" s="1"/>
  <c r="E944"/>
  <c r="D944"/>
  <c r="B944"/>
  <c r="C944" s="1"/>
  <c r="E943"/>
  <c r="D943"/>
  <c r="B943"/>
  <c r="C943" s="1"/>
  <c r="E942"/>
  <c r="D942"/>
  <c r="B942"/>
  <c r="C942" s="1"/>
  <c r="E941"/>
  <c r="D941"/>
  <c r="B941"/>
  <c r="C941" s="1"/>
  <c r="E940"/>
  <c r="D940"/>
  <c r="B940"/>
  <c r="C940" s="1"/>
  <c r="E939"/>
  <c r="D939"/>
  <c r="B939"/>
  <c r="C939" s="1"/>
  <c r="E938"/>
  <c r="D938"/>
  <c r="B938"/>
  <c r="C938" s="1"/>
  <c r="E937"/>
  <c r="D937"/>
  <c r="B937"/>
  <c r="C937" s="1"/>
  <c r="E936"/>
  <c r="D936"/>
  <c r="B936"/>
  <c r="C936" s="1"/>
  <c r="E935"/>
  <c r="D935"/>
  <c r="B935"/>
  <c r="C935" s="1"/>
  <c r="E934"/>
  <c r="D934"/>
  <c r="B934"/>
  <c r="C934" s="1"/>
  <c r="E933"/>
  <c r="D933"/>
  <c r="B933"/>
  <c r="C933" s="1"/>
  <c r="E932"/>
  <c r="D932"/>
  <c r="B932"/>
  <c r="C932" s="1"/>
  <c r="E931"/>
  <c r="D931"/>
  <c r="B931"/>
  <c r="C931" s="1"/>
  <c r="E930"/>
  <c r="D930"/>
  <c r="B930"/>
  <c r="C930" s="1"/>
  <c r="E929"/>
  <c r="D929"/>
  <c r="B929"/>
  <c r="C929" s="1"/>
  <c r="E928"/>
  <c r="D928"/>
  <c r="B928"/>
  <c r="C928" s="1"/>
  <c r="E927"/>
  <c r="D927"/>
  <c r="B927"/>
  <c r="C927" s="1"/>
  <c r="E926"/>
  <c r="D926"/>
  <c r="B926"/>
  <c r="C926" s="1"/>
  <c r="E925"/>
  <c r="D925"/>
  <c r="B925"/>
  <c r="C925" s="1"/>
  <c r="E924"/>
  <c r="D924"/>
  <c r="B924"/>
  <c r="C924" s="1"/>
  <c r="E923"/>
  <c r="D923"/>
  <c r="B923"/>
  <c r="C923" s="1"/>
  <c r="E922"/>
  <c r="D922"/>
  <c r="B922"/>
  <c r="C922" s="1"/>
  <c r="E921"/>
  <c r="D921"/>
  <c r="B921"/>
  <c r="C921" s="1"/>
  <c r="E920"/>
  <c r="D920"/>
  <c r="B920"/>
  <c r="C920" s="1"/>
  <c r="E919"/>
  <c r="D919"/>
  <c r="B919"/>
  <c r="C919" s="1"/>
  <c r="E918"/>
  <c r="D918"/>
  <c r="B918"/>
  <c r="C918" s="1"/>
  <c r="E917"/>
  <c r="D917"/>
  <c r="B917"/>
  <c r="C917" s="1"/>
  <c r="E916"/>
  <c r="D916"/>
  <c r="B916"/>
  <c r="C916" s="1"/>
  <c r="E915"/>
  <c r="D915"/>
  <c r="B915"/>
  <c r="C915" s="1"/>
  <c r="E914"/>
  <c r="D914"/>
  <c r="B914"/>
  <c r="C914" s="1"/>
  <c r="E913"/>
  <c r="D913"/>
  <c r="B913"/>
  <c r="C913" s="1"/>
  <c r="E912"/>
  <c r="D912"/>
  <c r="B912"/>
  <c r="C912" s="1"/>
  <c r="E911"/>
  <c r="D911"/>
  <c r="B911"/>
  <c r="C911" s="1"/>
  <c r="E910"/>
  <c r="D910"/>
  <c r="B910"/>
  <c r="C910" s="1"/>
  <c r="E909"/>
  <c r="D909"/>
  <c r="B909"/>
  <c r="C909" s="1"/>
  <c r="E908"/>
  <c r="D908"/>
  <c r="B908"/>
  <c r="C908" s="1"/>
  <c r="E907"/>
  <c r="D907"/>
  <c r="B907"/>
  <c r="C907" s="1"/>
  <c r="E906"/>
  <c r="D906"/>
  <c r="B906"/>
  <c r="C906" s="1"/>
  <c r="E905"/>
  <c r="D905"/>
  <c r="B905"/>
  <c r="C905" s="1"/>
  <c r="E904"/>
  <c r="D904"/>
  <c r="B904"/>
  <c r="C904" s="1"/>
  <c r="E903"/>
  <c r="D903"/>
  <c r="B903"/>
  <c r="C903" s="1"/>
  <c r="E902"/>
  <c r="D902"/>
  <c r="B902"/>
  <c r="C902" s="1"/>
  <c r="E901"/>
  <c r="D901"/>
  <c r="B901"/>
  <c r="C901" s="1"/>
  <c r="E900"/>
  <c r="D900"/>
  <c r="B900"/>
  <c r="C900" s="1"/>
  <c r="E899"/>
  <c r="D899"/>
  <c r="B899"/>
  <c r="C899" s="1"/>
  <c r="E898"/>
  <c r="D898"/>
  <c r="B898"/>
  <c r="C898" s="1"/>
  <c r="E897"/>
  <c r="D897"/>
  <c r="B897"/>
  <c r="C897" s="1"/>
  <c r="E896"/>
  <c r="D896"/>
  <c r="B896"/>
  <c r="C896" s="1"/>
  <c r="E895"/>
  <c r="D895"/>
  <c r="B895"/>
  <c r="C895" s="1"/>
  <c r="E894"/>
  <c r="D894"/>
  <c r="B894"/>
  <c r="C894" s="1"/>
  <c r="E893"/>
  <c r="D893"/>
  <c r="B893"/>
  <c r="C893" s="1"/>
  <c r="E892"/>
  <c r="D892"/>
  <c r="B892"/>
  <c r="C892" s="1"/>
  <c r="E891"/>
  <c r="D891"/>
  <c r="B891"/>
  <c r="C891" s="1"/>
  <c r="E890"/>
  <c r="D890"/>
  <c r="B890"/>
  <c r="C890" s="1"/>
  <c r="E889"/>
  <c r="D889"/>
  <c r="B889"/>
  <c r="C889" s="1"/>
  <c r="E888"/>
  <c r="D888"/>
  <c r="B888"/>
  <c r="C888" s="1"/>
  <c r="E887"/>
  <c r="D887"/>
  <c r="B887"/>
  <c r="C887" s="1"/>
  <c r="E886"/>
  <c r="D886"/>
  <c r="B886"/>
  <c r="C886" s="1"/>
  <c r="E885"/>
  <c r="D885"/>
  <c r="B885"/>
  <c r="C885" s="1"/>
  <c r="E884"/>
  <c r="D884"/>
  <c r="B884"/>
  <c r="C884" s="1"/>
  <c r="E883"/>
  <c r="D883"/>
  <c r="B883"/>
  <c r="C883" s="1"/>
  <c r="E882"/>
  <c r="D882"/>
  <c r="B882"/>
  <c r="C882" s="1"/>
  <c r="E881"/>
  <c r="D881"/>
  <c r="B881"/>
  <c r="C881" s="1"/>
  <c r="E880"/>
  <c r="D880"/>
  <c r="B880"/>
  <c r="C880" s="1"/>
  <c r="E879"/>
  <c r="D879"/>
  <c r="B879"/>
  <c r="C879" s="1"/>
  <c r="E878"/>
  <c r="D878"/>
  <c r="B878"/>
  <c r="C878" s="1"/>
  <c r="E877"/>
  <c r="D877"/>
  <c r="B877"/>
  <c r="C877" s="1"/>
  <c r="E876"/>
  <c r="D876"/>
  <c r="B876"/>
  <c r="C876" s="1"/>
  <c r="E875"/>
  <c r="D875"/>
  <c r="B875"/>
  <c r="C875" s="1"/>
  <c r="E874"/>
  <c r="D874"/>
  <c r="B874"/>
  <c r="C874" s="1"/>
  <c r="E873"/>
  <c r="D873"/>
  <c r="B873"/>
  <c r="C873" s="1"/>
  <c r="E872"/>
  <c r="D872"/>
  <c r="B872"/>
  <c r="C872" s="1"/>
  <c r="E871"/>
  <c r="D871"/>
  <c r="B871"/>
  <c r="C871" s="1"/>
  <c r="E870"/>
  <c r="D870"/>
  <c r="B870"/>
  <c r="C870" s="1"/>
  <c r="E869"/>
  <c r="D869"/>
  <c r="B869"/>
  <c r="C869" s="1"/>
  <c r="E868"/>
  <c r="D868"/>
  <c r="B868"/>
  <c r="C868" s="1"/>
  <c r="E867"/>
  <c r="D867"/>
  <c r="B867"/>
  <c r="C867" s="1"/>
  <c r="E866"/>
  <c r="D866"/>
  <c r="B866"/>
  <c r="C866" s="1"/>
  <c r="E865"/>
  <c r="D865"/>
  <c r="B865"/>
  <c r="C865" s="1"/>
  <c r="E864"/>
  <c r="D864"/>
  <c r="B864"/>
  <c r="C864" s="1"/>
  <c r="E863"/>
  <c r="D863"/>
  <c r="B863"/>
  <c r="C863" s="1"/>
  <c r="E862"/>
  <c r="D862"/>
  <c r="B862"/>
  <c r="C862" s="1"/>
  <c r="E861"/>
  <c r="D861"/>
  <c r="B861"/>
  <c r="C861" s="1"/>
  <c r="E860"/>
  <c r="D860"/>
  <c r="B860"/>
  <c r="C860" s="1"/>
  <c r="E859"/>
  <c r="D859"/>
  <c r="B859"/>
  <c r="C859" s="1"/>
  <c r="E858"/>
  <c r="D858"/>
  <c r="B858"/>
  <c r="C858" s="1"/>
  <c r="E857"/>
  <c r="D857"/>
  <c r="B857"/>
  <c r="C857" s="1"/>
  <c r="E856"/>
  <c r="D856"/>
  <c r="B856"/>
  <c r="C856" s="1"/>
  <c r="E855"/>
  <c r="D855"/>
  <c r="B855"/>
  <c r="C855" s="1"/>
  <c r="E854"/>
  <c r="D854"/>
  <c r="B854"/>
  <c r="C854" s="1"/>
  <c r="E853"/>
  <c r="D853"/>
  <c r="B853"/>
  <c r="C853" s="1"/>
  <c r="E852"/>
  <c r="D852"/>
  <c r="B852"/>
  <c r="C852" s="1"/>
  <c r="E851"/>
  <c r="D851"/>
  <c r="B851"/>
  <c r="C851" s="1"/>
  <c r="E850"/>
  <c r="D850"/>
  <c r="B850"/>
  <c r="C850" s="1"/>
  <c r="E849"/>
  <c r="D849"/>
  <c r="B849"/>
  <c r="C849" s="1"/>
  <c r="E848"/>
  <c r="D848"/>
  <c r="B848"/>
  <c r="C848" s="1"/>
  <c r="E847"/>
  <c r="D847"/>
  <c r="B847"/>
  <c r="C847" s="1"/>
  <c r="E846"/>
  <c r="D846"/>
  <c r="B846"/>
  <c r="C846" s="1"/>
  <c r="E845"/>
  <c r="D845"/>
  <c r="B845"/>
  <c r="C845" s="1"/>
  <c r="E844"/>
  <c r="D844"/>
  <c r="B844"/>
  <c r="C844" s="1"/>
  <c r="E843"/>
  <c r="D843"/>
  <c r="B843"/>
  <c r="C843" s="1"/>
  <c r="E842"/>
  <c r="D842"/>
  <c r="B842"/>
  <c r="C842" s="1"/>
  <c r="E841"/>
  <c r="D841"/>
  <c r="B841"/>
  <c r="C841" s="1"/>
  <c r="E840"/>
  <c r="D840"/>
  <c r="B840"/>
  <c r="C840" s="1"/>
  <c r="E839"/>
  <c r="D839"/>
  <c r="B839"/>
  <c r="C839" s="1"/>
  <c r="E838"/>
  <c r="D838"/>
  <c r="B838"/>
  <c r="C838" s="1"/>
  <c r="E837"/>
  <c r="D837"/>
  <c r="B837"/>
  <c r="C837" s="1"/>
  <c r="E836"/>
  <c r="D836"/>
  <c r="B836"/>
  <c r="C836" s="1"/>
  <c r="E835"/>
  <c r="D835"/>
  <c r="B835"/>
  <c r="C835" s="1"/>
  <c r="E834"/>
  <c r="D834"/>
  <c r="B834"/>
  <c r="C834" s="1"/>
  <c r="E833"/>
  <c r="D833"/>
  <c r="B833"/>
  <c r="C833" s="1"/>
  <c r="E832"/>
  <c r="D832"/>
  <c r="B832"/>
  <c r="C832" s="1"/>
  <c r="E831"/>
  <c r="D831"/>
  <c r="B831"/>
  <c r="C831" s="1"/>
  <c r="E830"/>
  <c r="D830"/>
  <c r="B830"/>
  <c r="C830" s="1"/>
  <c r="E829"/>
  <c r="D829"/>
  <c r="B829"/>
  <c r="C829" s="1"/>
  <c r="E828"/>
  <c r="D828"/>
  <c r="B828"/>
  <c r="C828" s="1"/>
  <c r="E827"/>
  <c r="D827"/>
  <c r="B827"/>
  <c r="C827" s="1"/>
  <c r="E826"/>
  <c r="D826"/>
  <c r="B826"/>
  <c r="C826" s="1"/>
  <c r="E825"/>
  <c r="D825"/>
  <c r="B825"/>
  <c r="C825" s="1"/>
  <c r="E824"/>
  <c r="D824"/>
  <c r="B824"/>
  <c r="C824" s="1"/>
  <c r="E823"/>
  <c r="D823"/>
  <c r="B823"/>
  <c r="C823" s="1"/>
  <c r="E822"/>
  <c r="D822"/>
  <c r="B822"/>
  <c r="C822" s="1"/>
  <c r="E821"/>
  <c r="D821"/>
  <c r="B821"/>
  <c r="C821" s="1"/>
  <c r="E820"/>
  <c r="D820"/>
  <c r="B820"/>
  <c r="C820" s="1"/>
  <c r="E819"/>
  <c r="D819"/>
  <c r="B819"/>
  <c r="C819" s="1"/>
  <c r="E818"/>
  <c r="D818"/>
  <c r="B818"/>
  <c r="C818" s="1"/>
  <c r="E817"/>
  <c r="D817"/>
  <c r="B817"/>
  <c r="C817" s="1"/>
  <c r="E816"/>
  <c r="D816"/>
  <c r="B816"/>
  <c r="C816" s="1"/>
  <c r="E815"/>
  <c r="D815"/>
  <c r="B815"/>
  <c r="C815" s="1"/>
  <c r="E814"/>
  <c r="D814"/>
  <c r="B814"/>
  <c r="C814" s="1"/>
  <c r="E813"/>
  <c r="D813"/>
  <c r="B813"/>
  <c r="C813" s="1"/>
  <c r="E812"/>
  <c r="D812"/>
  <c r="B812"/>
  <c r="C812" s="1"/>
  <c r="E811"/>
  <c r="D811"/>
  <c r="B811"/>
  <c r="C811" s="1"/>
  <c r="E810"/>
  <c r="D810"/>
  <c r="B810"/>
  <c r="C810" s="1"/>
  <c r="E809"/>
  <c r="D809"/>
  <c r="B809"/>
  <c r="C809" s="1"/>
  <c r="E808"/>
  <c r="D808"/>
  <c r="B808"/>
  <c r="C808" s="1"/>
  <c r="E807"/>
  <c r="D807"/>
  <c r="B807"/>
  <c r="C807" s="1"/>
  <c r="E806"/>
  <c r="D806"/>
  <c r="B806"/>
  <c r="C806" s="1"/>
  <c r="E805"/>
  <c r="D805"/>
  <c r="B805"/>
  <c r="C805" s="1"/>
  <c r="E804"/>
  <c r="D804"/>
  <c r="B804"/>
  <c r="C804" s="1"/>
  <c r="E803"/>
  <c r="D803"/>
  <c r="B803"/>
  <c r="C803" s="1"/>
  <c r="E802"/>
  <c r="D802"/>
  <c r="B802"/>
  <c r="C802" s="1"/>
  <c r="E801"/>
  <c r="D801"/>
  <c r="B801"/>
  <c r="C801" s="1"/>
  <c r="E800"/>
  <c r="D800"/>
  <c r="B800"/>
  <c r="C800" s="1"/>
  <c r="E799"/>
  <c r="D799"/>
  <c r="B799"/>
  <c r="C799" s="1"/>
  <c r="E798"/>
  <c r="D798"/>
  <c r="B798"/>
  <c r="C798" s="1"/>
  <c r="E797"/>
  <c r="D797"/>
  <c r="B797"/>
  <c r="C797" s="1"/>
  <c r="E796"/>
  <c r="D796"/>
  <c r="B796"/>
  <c r="C796" s="1"/>
  <c r="E795"/>
  <c r="D795"/>
  <c r="B795"/>
  <c r="C795" s="1"/>
  <c r="E794"/>
  <c r="D794"/>
  <c r="B794"/>
  <c r="C794" s="1"/>
  <c r="E793"/>
  <c r="D793"/>
  <c r="B793"/>
  <c r="C793" s="1"/>
  <c r="E792"/>
  <c r="D792"/>
  <c r="B792"/>
  <c r="C792" s="1"/>
  <c r="E791"/>
  <c r="D791"/>
  <c r="B791"/>
  <c r="C791" s="1"/>
  <c r="E790"/>
  <c r="D790"/>
  <c r="B790"/>
  <c r="C790" s="1"/>
  <c r="E789"/>
  <c r="D789"/>
  <c r="B789"/>
  <c r="C789" s="1"/>
  <c r="E788"/>
  <c r="D788"/>
  <c r="B788"/>
  <c r="C788" s="1"/>
  <c r="E787"/>
  <c r="D787"/>
  <c r="B787"/>
  <c r="C787" s="1"/>
  <c r="E786"/>
  <c r="D786"/>
  <c r="B786"/>
  <c r="C786" s="1"/>
  <c r="E785"/>
  <c r="D785"/>
  <c r="B785"/>
  <c r="C785" s="1"/>
  <c r="E784"/>
  <c r="D784"/>
  <c r="B784"/>
  <c r="C784" s="1"/>
  <c r="E783"/>
  <c r="D783"/>
  <c r="B783"/>
  <c r="C783" s="1"/>
  <c r="E782"/>
  <c r="D782"/>
  <c r="B782"/>
  <c r="C782" s="1"/>
  <c r="E781"/>
  <c r="D781"/>
  <c r="B781"/>
  <c r="C781" s="1"/>
  <c r="E780"/>
  <c r="D780"/>
  <c r="B780"/>
  <c r="C780" s="1"/>
  <c r="E779"/>
  <c r="D779"/>
  <c r="B779"/>
  <c r="C779" s="1"/>
  <c r="E778"/>
  <c r="D778"/>
  <c r="B778"/>
  <c r="C778" s="1"/>
  <c r="E777"/>
  <c r="D777"/>
  <c r="B777"/>
  <c r="C777" s="1"/>
  <c r="E776"/>
  <c r="D776"/>
  <c r="B776"/>
  <c r="C776" s="1"/>
  <c r="E775"/>
  <c r="D775"/>
  <c r="B775"/>
  <c r="C775" s="1"/>
  <c r="E774"/>
  <c r="D774"/>
  <c r="B774"/>
  <c r="C774" s="1"/>
  <c r="E773"/>
  <c r="D773"/>
  <c r="B773"/>
  <c r="C773" s="1"/>
  <c r="E772"/>
  <c r="D772"/>
  <c r="B772"/>
  <c r="C772" s="1"/>
  <c r="E771"/>
  <c r="D771"/>
  <c r="B771"/>
  <c r="C771" s="1"/>
  <c r="E770"/>
  <c r="D770"/>
  <c r="B770"/>
  <c r="C770" s="1"/>
  <c r="E769"/>
  <c r="D769"/>
  <c r="B769"/>
  <c r="C769" s="1"/>
  <c r="E768"/>
  <c r="D768"/>
  <c r="B768"/>
  <c r="C768" s="1"/>
  <c r="E767"/>
  <c r="D767"/>
  <c r="B767"/>
  <c r="C767" s="1"/>
  <c r="E766"/>
  <c r="D766"/>
  <c r="B766"/>
  <c r="C766" s="1"/>
  <c r="E765"/>
  <c r="D765"/>
  <c r="B765"/>
  <c r="C765" s="1"/>
  <c r="E764"/>
  <c r="D764"/>
  <c r="B764"/>
  <c r="C764" s="1"/>
  <c r="E763"/>
  <c r="D763"/>
  <c r="B763"/>
  <c r="C763" s="1"/>
  <c r="E762"/>
  <c r="D762"/>
  <c r="B762"/>
  <c r="C762" s="1"/>
  <c r="E761"/>
  <c r="D761"/>
  <c r="B761"/>
  <c r="C761" s="1"/>
  <c r="E760"/>
  <c r="D760"/>
  <c r="B760"/>
  <c r="C760" s="1"/>
  <c r="E759"/>
  <c r="D759"/>
  <c r="B759"/>
  <c r="C759" s="1"/>
  <c r="E758"/>
  <c r="D758"/>
  <c r="B758"/>
  <c r="C758" s="1"/>
  <c r="E757"/>
  <c r="D757"/>
  <c r="B757"/>
  <c r="C757" s="1"/>
  <c r="E756"/>
  <c r="D756"/>
  <c r="B756"/>
  <c r="C756" s="1"/>
  <c r="E755"/>
  <c r="D755"/>
  <c r="B755"/>
  <c r="C755" s="1"/>
  <c r="E754"/>
  <c r="D754"/>
  <c r="B754"/>
  <c r="C754" s="1"/>
  <c r="E753"/>
  <c r="D753"/>
  <c r="B753"/>
  <c r="C753" s="1"/>
  <c r="E752"/>
  <c r="D752"/>
  <c r="B752"/>
  <c r="C752" s="1"/>
  <c r="E751"/>
  <c r="D751"/>
  <c r="B751"/>
  <c r="C751" s="1"/>
  <c r="E750"/>
  <c r="D750"/>
  <c r="B750"/>
  <c r="C750" s="1"/>
  <c r="E749"/>
  <c r="D749"/>
  <c r="B749"/>
  <c r="C749" s="1"/>
  <c r="E748"/>
  <c r="D748"/>
  <c r="B748"/>
  <c r="C748" s="1"/>
  <c r="E747"/>
  <c r="D747"/>
  <c r="B747"/>
  <c r="C747" s="1"/>
  <c r="E746"/>
  <c r="D746"/>
  <c r="B746"/>
  <c r="C746" s="1"/>
  <c r="E745"/>
  <c r="D745"/>
  <c r="B745"/>
  <c r="C745" s="1"/>
  <c r="E744"/>
  <c r="D744"/>
  <c r="B744"/>
  <c r="C744" s="1"/>
  <c r="E743"/>
  <c r="D743"/>
  <c r="B743"/>
  <c r="C743" s="1"/>
  <c r="E742"/>
  <c r="D742"/>
  <c r="B742"/>
  <c r="C742" s="1"/>
  <c r="E741"/>
  <c r="D741"/>
  <c r="B741"/>
  <c r="C741" s="1"/>
  <c r="E740"/>
  <c r="D740"/>
  <c r="B740"/>
  <c r="C740" s="1"/>
  <c r="E739"/>
  <c r="D739"/>
  <c r="B739"/>
  <c r="C739" s="1"/>
  <c r="E738"/>
  <c r="D738"/>
  <c r="B738"/>
  <c r="C738" s="1"/>
  <c r="E737"/>
  <c r="D737"/>
  <c r="B737"/>
  <c r="C737" s="1"/>
  <c r="E736"/>
  <c r="D736"/>
  <c r="B736"/>
  <c r="C736" s="1"/>
  <c r="E735"/>
  <c r="D735"/>
  <c r="B735"/>
  <c r="C735" s="1"/>
  <c r="E734"/>
  <c r="D734"/>
  <c r="B734"/>
  <c r="C734" s="1"/>
  <c r="E733"/>
  <c r="D733"/>
  <c r="B733"/>
  <c r="C733" s="1"/>
  <c r="E732"/>
  <c r="D732"/>
  <c r="B732"/>
  <c r="C732" s="1"/>
  <c r="E731"/>
  <c r="D731"/>
  <c r="B731"/>
  <c r="C731" s="1"/>
  <c r="E730"/>
  <c r="D730"/>
  <c r="B730"/>
  <c r="C730" s="1"/>
  <c r="E729"/>
  <c r="D729"/>
  <c r="B729"/>
  <c r="C729" s="1"/>
  <c r="E728"/>
  <c r="D728"/>
  <c r="B728"/>
  <c r="C728" s="1"/>
  <c r="E727"/>
  <c r="D727"/>
  <c r="B727"/>
  <c r="C727" s="1"/>
  <c r="E726"/>
  <c r="D726"/>
  <c r="B726"/>
  <c r="C726" s="1"/>
  <c r="E725"/>
  <c r="D725"/>
  <c r="B725"/>
  <c r="C725" s="1"/>
  <c r="E724"/>
  <c r="D724"/>
  <c r="B724"/>
  <c r="C724" s="1"/>
  <c r="E723"/>
  <c r="D723"/>
  <c r="B723"/>
  <c r="C723" s="1"/>
  <c r="E722"/>
  <c r="D722"/>
  <c r="B722"/>
  <c r="C722" s="1"/>
  <c r="E721"/>
  <c r="D721"/>
  <c r="B721"/>
  <c r="C721" s="1"/>
  <c r="E720"/>
  <c r="D720"/>
  <c r="B720"/>
  <c r="C720" s="1"/>
  <c r="E719"/>
  <c r="D719"/>
  <c r="B719"/>
  <c r="C719" s="1"/>
  <c r="E718"/>
  <c r="D718"/>
  <c r="B718"/>
  <c r="C718" s="1"/>
  <c r="E717"/>
  <c r="D717"/>
  <c r="B717"/>
  <c r="C717" s="1"/>
  <c r="E716"/>
  <c r="D716"/>
  <c r="B716"/>
  <c r="C716" s="1"/>
  <c r="E715"/>
  <c r="D715"/>
  <c r="B715"/>
  <c r="C715" s="1"/>
  <c r="E714"/>
  <c r="D714"/>
  <c r="B714"/>
  <c r="C714" s="1"/>
  <c r="E713"/>
  <c r="D713"/>
  <c r="B713"/>
  <c r="C713" s="1"/>
  <c r="E712"/>
  <c r="D712"/>
  <c r="B712"/>
  <c r="C712" s="1"/>
  <c r="E711"/>
  <c r="D711"/>
  <c r="B711"/>
  <c r="C711" s="1"/>
  <c r="E710"/>
  <c r="D710"/>
  <c r="B710"/>
  <c r="C710" s="1"/>
  <c r="E709"/>
  <c r="D709"/>
  <c r="B709"/>
  <c r="C709" s="1"/>
  <c r="E708"/>
  <c r="D708"/>
  <c r="B708"/>
  <c r="C708" s="1"/>
  <c r="E707"/>
  <c r="D707"/>
  <c r="B707"/>
  <c r="C707" s="1"/>
  <c r="E706"/>
  <c r="D706"/>
  <c r="B706"/>
  <c r="C706" s="1"/>
  <c r="E705"/>
  <c r="D705"/>
  <c r="B705"/>
  <c r="C705" s="1"/>
  <c r="E704"/>
  <c r="D704"/>
  <c r="B704"/>
  <c r="C704" s="1"/>
  <c r="E703"/>
  <c r="D703"/>
  <c r="B703"/>
  <c r="C703" s="1"/>
  <c r="E702"/>
  <c r="D702"/>
  <c r="B702"/>
  <c r="C702" s="1"/>
  <c r="E701"/>
  <c r="D701"/>
  <c r="B701"/>
  <c r="C701" s="1"/>
  <c r="E700"/>
  <c r="D700"/>
  <c r="B700"/>
  <c r="C700" s="1"/>
  <c r="E699"/>
  <c r="D699"/>
  <c r="B699"/>
  <c r="C699" s="1"/>
  <c r="E698"/>
  <c r="D698"/>
  <c r="B698"/>
  <c r="C698" s="1"/>
  <c r="E697"/>
  <c r="D697"/>
  <c r="B697"/>
  <c r="C697" s="1"/>
  <c r="E696"/>
  <c r="D696"/>
  <c r="B696"/>
  <c r="C696" s="1"/>
  <c r="E695"/>
  <c r="D695"/>
  <c r="B695"/>
  <c r="C695" s="1"/>
  <c r="E694"/>
  <c r="D694"/>
  <c r="B694"/>
  <c r="C694" s="1"/>
  <c r="E693"/>
  <c r="D693"/>
  <c r="B693"/>
  <c r="C693" s="1"/>
  <c r="E692"/>
  <c r="D692"/>
  <c r="B692"/>
  <c r="C692" s="1"/>
  <c r="E691"/>
  <c r="D691"/>
  <c r="B691"/>
  <c r="C691" s="1"/>
  <c r="E690"/>
  <c r="D690"/>
  <c r="B690"/>
  <c r="C690" s="1"/>
  <c r="E689"/>
  <c r="D689"/>
  <c r="B689"/>
  <c r="C689" s="1"/>
  <c r="E688"/>
  <c r="D688"/>
  <c r="B688"/>
  <c r="C688" s="1"/>
  <c r="E687"/>
  <c r="D687"/>
  <c r="B687"/>
  <c r="C687" s="1"/>
  <c r="E686"/>
  <c r="D686"/>
  <c r="B686"/>
  <c r="C686" s="1"/>
  <c r="E685"/>
  <c r="D685"/>
  <c r="B685"/>
  <c r="C685" s="1"/>
  <c r="E684"/>
  <c r="D684"/>
  <c r="B684"/>
  <c r="C684" s="1"/>
  <c r="E683"/>
  <c r="D683"/>
  <c r="B683"/>
  <c r="C683" s="1"/>
  <c r="E682"/>
  <c r="D682"/>
  <c r="B682"/>
  <c r="C682" s="1"/>
  <c r="E681"/>
  <c r="D681"/>
  <c r="B681"/>
  <c r="C681" s="1"/>
  <c r="E680"/>
  <c r="D680"/>
  <c r="B680"/>
  <c r="C680" s="1"/>
  <c r="E679"/>
  <c r="D679"/>
  <c r="B679"/>
  <c r="C679" s="1"/>
  <c r="E678"/>
  <c r="D678"/>
  <c r="B678"/>
  <c r="C678" s="1"/>
  <c r="E677"/>
  <c r="D677"/>
  <c r="B677"/>
  <c r="C677" s="1"/>
  <c r="E676"/>
  <c r="D676"/>
  <c r="B676"/>
  <c r="C676" s="1"/>
  <c r="E675"/>
  <c r="D675"/>
  <c r="B675"/>
  <c r="C675" s="1"/>
  <c r="E674"/>
  <c r="D674"/>
  <c r="B674"/>
  <c r="C674" s="1"/>
  <c r="E673"/>
  <c r="D673"/>
  <c r="B673"/>
  <c r="C673" s="1"/>
  <c r="E672"/>
  <c r="D672"/>
  <c r="B672"/>
  <c r="C672" s="1"/>
  <c r="E671"/>
  <c r="D671"/>
  <c r="B671"/>
  <c r="C671" s="1"/>
  <c r="E670"/>
  <c r="D670"/>
  <c r="B670"/>
  <c r="C670" s="1"/>
  <c r="E669"/>
  <c r="D669"/>
  <c r="B669"/>
  <c r="C669" s="1"/>
  <c r="E668"/>
  <c r="D668"/>
  <c r="B668"/>
  <c r="C668" s="1"/>
  <c r="E667"/>
  <c r="D667"/>
  <c r="B667"/>
  <c r="C667" s="1"/>
  <c r="E666"/>
  <c r="D666"/>
  <c r="B666"/>
  <c r="C666" s="1"/>
  <c r="E665"/>
  <c r="D665"/>
  <c r="B665"/>
  <c r="C665" s="1"/>
  <c r="E664"/>
  <c r="D664"/>
  <c r="B664"/>
  <c r="C664" s="1"/>
  <c r="E663"/>
  <c r="D663"/>
  <c r="B663"/>
  <c r="C663" s="1"/>
  <c r="E662"/>
  <c r="D662"/>
  <c r="B662"/>
  <c r="C662" s="1"/>
  <c r="E661"/>
  <c r="D661"/>
  <c r="B661"/>
  <c r="C661" s="1"/>
  <c r="E660"/>
  <c r="D660"/>
  <c r="B660"/>
  <c r="C660" s="1"/>
  <c r="E659"/>
  <c r="D659"/>
  <c r="B659"/>
  <c r="C659" s="1"/>
  <c r="E658"/>
  <c r="D658"/>
  <c r="B658"/>
  <c r="C658" s="1"/>
  <c r="E657"/>
  <c r="D657"/>
  <c r="B657"/>
  <c r="C657" s="1"/>
  <c r="E656"/>
  <c r="D656"/>
  <c r="B656"/>
  <c r="C656" s="1"/>
  <c r="E655"/>
  <c r="D655"/>
  <c r="B655"/>
  <c r="C655" s="1"/>
  <c r="E654"/>
  <c r="D654"/>
  <c r="B654"/>
  <c r="C654" s="1"/>
  <c r="E653"/>
  <c r="D653"/>
  <c r="B653"/>
  <c r="C653" s="1"/>
  <c r="E652"/>
  <c r="D652"/>
  <c r="B652"/>
  <c r="C652" s="1"/>
  <c r="E651"/>
  <c r="D651"/>
  <c r="B651"/>
  <c r="C651" s="1"/>
  <c r="E650"/>
  <c r="D650"/>
  <c r="B650"/>
  <c r="C650" s="1"/>
  <c r="E649"/>
  <c r="D649"/>
  <c r="B649"/>
  <c r="C649" s="1"/>
  <c r="E648"/>
  <c r="D648"/>
  <c r="B648"/>
  <c r="C648" s="1"/>
  <c r="E647"/>
  <c r="D647"/>
  <c r="B647"/>
  <c r="C647" s="1"/>
  <c r="E646"/>
  <c r="D646"/>
  <c r="B646"/>
  <c r="C646" s="1"/>
  <c r="E645"/>
  <c r="D645"/>
  <c r="B645"/>
  <c r="C645" s="1"/>
  <c r="E644"/>
  <c r="D644"/>
  <c r="B644"/>
  <c r="C644" s="1"/>
  <c r="E643"/>
  <c r="D643"/>
  <c r="B643"/>
  <c r="C643" s="1"/>
  <c r="E642"/>
  <c r="D642"/>
  <c r="B642"/>
  <c r="C642" s="1"/>
  <c r="E641"/>
  <c r="D641"/>
  <c r="B641"/>
  <c r="C641" s="1"/>
  <c r="E640"/>
  <c r="D640"/>
  <c r="B640"/>
  <c r="C640" s="1"/>
  <c r="E639"/>
  <c r="D639"/>
  <c r="B639"/>
  <c r="C639" s="1"/>
  <c r="E638"/>
  <c r="D638"/>
  <c r="B638"/>
  <c r="C638" s="1"/>
  <c r="E637"/>
  <c r="D637"/>
  <c r="B637"/>
  <c r="C637" s="1"/>
  <c r="E636"/>
  <c r="D636"/>
  <c r="B636"/>
  <c r="C636" s="1"/>
  <c r="E635"/>
  <c r="D635"/>
  <c r="B635"/>
  <c r="C635" s="1"/>
  <c r="E634"/>
  <c r="D634"/>
  <c r="B634"/>
  <c r="C634" s="1"/>
  <c r="E633"/>
  <c r="D633"/>
  <c r="B633"/>
  <c r="C633" s="1"/>
  <c r="E632"/>
  <c r="D632"/>
  <c r="B632"/>
  <c r="C632" s="1"/>
  <c r="E631"/>
  <c r="D631"/>
  <c r="B631"/>
  <c r="C631" s="1"/>
  <c r="E630"/>
  <c r="D630"/>
  <c r="B630"/>
  <c r="C630" s="1"/>
  <c r="E629"/>
  <c r="D629"/>
  <c r="B629"/>
  <c r="C629" s="1"/>
  <c r="E628"/>
  <c r="D628"/>
  <c r="B628"/>
  <c r="C628" s="1"/>
  <c r="E627"/>
  <c r="D627"/>
  <c r="B627"/>
  <c r="C627" s="1"/>
  <c r="E626"/>
  <c r="D626"/>
  <c r="B626"/>
  <c r="C626" s="1"/>
  <c r="E625"/>
  <c r="D625"/>
  <c r="B625"/>
  <c r="C625" s="1"/>
  <c r="E624"/>
  <c r="D624"/>
  <c r="B624"/>
  <c r="C624" s="1"/>
  <c r="E623"/>
  <c r="D623"/>
  <c r="B623"/>
  <c r="C623" s="1"/>
  <c r="E622"/>
  <c r="D622"/>
  <c r="B622"/>
  <c r="C622" s="1"/>
  <c r="E621"/>
  <c r="D621"/>
  <c r="B621"/>
  <c r="C621" s="1"/>
  <c r="E620"/>
  <c r="D620"/>
  <c r="B620"/>
  <c r="C620" s="1"/>
  <c r="E619"/>
  <c r="D619"/>
  <c r="B619"/>
  <c r="C619" s="1"/>
  <c r="E618"/>
  <c r="D618"/>
  <c r="B618"/>
  <c r="C618" s="1"/>
  <c r="E617"/>
  <c r="D617"/>
  <c r="B617"/>
  <c r="C617" s="1"/>
  <c r="E616"/>
  <c r="D616"/>
  <c r="B616"/>
  <c r="C616" s="1"/>
  <c r="E615"/>
  <c r="D615"/>
  <c r="B615"/>
  <c r="C615" s="1"/>
  <c r="E614"/>
  <c r="D614"/>
  <c r="B614"/>
  <c r="C614" s="1"/>
  <c r="E613"/>
  <c r="D613"/>
  <c r="B613"/>
  <c r="C613" s="1"/>
  <c r="E612"/>
  <c r="D612"/>
  <c r="B612"/>
  <c r="C612" s="1"/>
  <c r="E611"/>
  <c r="D611"/>
  <c r="B611"/>
  <c r="C611" s="1"/>
  <c r="E610"/>
  <c r="D610"/>
  <c r="B610"/>
  <c r="C610" s="1"/>
  <c r="E609"/>
  <c r="D609"/>
  <c r="B609"/>
  <c r="C609" s="1"/>
  <c r="E608"/>
  <c r="D608"/>
  <c r="B608"/>
  <c r="C608" s="1"/>
  <c r="E607"/>
  <c r="D607"/>
  <c r="B607"/>
  <c r="C607" s="1"/>
  <c r="E606"/>
  <c r="D606"/>
  <c r="B606"/>
  <c r="C606" s="1"/>
  <c r="E605"/>
  <c r="D605"/>
  <c r="B605"/>
  <c r="C605" s="1"/>
  <c r="E604"/>
  <c r="D604"/>
  <c r="B604"/>
  <c r="C604" s="1"/>
  <c r="E603"/>
  <c r="D603"/>
  <c r="B603"/>
  <c r="C603" s="1"/>
  <c r="E602"/>
  <c r="D602"/>
  <c r="B602"/>
  <c r="C602" s="1"/>
  <c r="E601"/>
  <c r="D601"/>
  <c r="B601"/>
  <c r="C601" s="1"/>
  <c r="E600"/>
  <c r="D600"/>
  <c r="B600"/>
  <c r="C600" s="1"/>
  <c r="E599"/>
  <c r="D599"/>
  <c r="B599"/>
  <c r="C599" s="1"/>
  <c r="E598"/>
  <c r="D598"/>
  <c r="B598"/>
  <c r="C598" s="1"/>
  <c r="E597"/>
  <c r="D597"/>
  <c r="B597"/>
  <c r="C597" s="1"/>
  <c r="E596"/>
  <c r="D596"/>
  <c r="B596"/>
  <c r="C596" s="1"/>
  <c r="E595"/>
  <c r="D595"/>
  <c r="B595"/>
  <c r="C595" s="1"/>
  <c r="E594"/>
  <c r="D594"/>
  <c r="B594"/>
  <c r="C594" s="1"/>
  <c r="E593"/>
  <c r="D593"/>
  <c r="B593"/>
  <c r="C593" s="1"/>
  <c r="E592"/>
  <c r="D592"/>
  <c r="B592"/>
  <c r="C592" s="1"/>
  <c r="E591"/>
  <c r="D591"/>
  <c r="B591"/>
  <c r="C591" s="1"/>
  <c r="E590"/>
  <c r="D590"/>
  <c r="B590"/>
  <c r="C590" s="1"/>
  <c r="E589"/>
  <c r="D589"/>
  <c r="B589"/>
  <c r="C589" s="1"/>
  <c r="E588"/>
  <c r="D588"/>
  <c r="B588"/>
  <c r="C588" s="1"/>
  <c r="E587"/>
  <c r="D587"/>
  <c r="B587"/>
  <c r="C587" s="1"/>
  <c r="E586"/>
  <c r="D586"/>
  <c r="B586"/>
  <c r="C586" s="1"/>
  <c r="E585"/>
  <c r="D585"/>
  <c r="B585"/>
  <c r="C585" s="1"/>
  <c r="E584"/>
  <c r="D584"/>
  <c r="B584"/>
  <c r="C584" s="1"/>
  <c r="E583"/>
  <c r="D583"/>
  <c r="B583"/>
  <c r="C583" s="1"/>
  <c r="E582"/>
  <c r="D582"/>
  <c r="B582"/>
  <c r="C582" s="1"/>
  <c r="E581"/>
  <c r="D581"/>
  <c r="B581"/>
  <c r="C581" s="1"/>
  <c r="E580"/>
  <c r="D580"/>
  <c r="B580"/>
  <c r="C580" s="1"/>
  <c r="E579"/>
  <c r="D579"/>
  <c r="B579"/>
  <c r="C579" s="1"/>
  <c r="E578"/>
  <c r="D578"/>
  <c r="B578"/>
  <c r="C578" s="1"/>
  <c r="E577"/>
  <c r="D577"/>
  <c r="B577"/>
  <c r="C577" s="1"/>
  <c r="E576"/>
  <c r="D576"/>
  <c r="B576"/>
  <c r="C576" s="1"/>
  <c r="E575"/>
  <c r="D575"/>
  <c r="B575"/>
  <c r="C575" s="1"/>
  <c r="E574"/>
  <c r="D574"/>
  <c r="B574"/>
  <c r="C574" s="1"/>
  <c r="E573"/>
  <c r="D573"/>
  <c r="B573"/>
  <c r="C573" s="1"/>
  <c r="E572"/>
  <c r="D572"/>
  <c r="B572"/>
  <c r="C572" s="1"/>
  <c r="E571"/>
  <c r="D571"/>
  <c r="B571"/>
  <c r="C571" s="1"/>
  <c r="E570"/>
  <c r="D570"/>
  <c r="B570"/>
  <c r="C570" s="1"/>
  <c r="E569"/>
  <c r="D569"/>
  <c r="B569"/>
  <c r="C569" s="1"/>
  <c r="E568"/>
  <c r="D568"/>
  <c r="B568"/>
  <c r="C568" s="1"/>
  <c r="E567"/>
  <c r="D567"/>
  <c r="B567"/>
  <c r="C567" s="1"/>
  <c r="E566"/>
  <c r="D566"/>
  <c r="B566"/>
  <c r="C566" s="1"/>
  <c r="E565"/>
  <c r="D565"/>
  <c r="B565"/>
  <c r="C565" s="1"/>
  <c r="E564"/>
  <c r="D564"/>
  <c r="B564"/>
  <c r="C564" s="1"/>
  <c r="E563"/>
  <c r="D563"/>
  <c r="B563"/>
  <c r="C563" s="1"/>
  <c r="E562"/>
  <c r="D562"/>
  <c r="B562"/>
  <c r="C562" s="1"/>
  <c r="E561"/>
  <c r="D561"/>
  <c r="B561"/>
  <c r="C561" s="1"/>
  <c r="E560"/>
  <c r="D560"/>
  <c r="B560"/>
  <c r="C560" s="1"/>
  <c r="E559"/>
  <c r="D559"/>
  <c r="B559"/>
  <c r="C559" s="1"/>
  <c r="E558"/>
  <c r="D558"/>
  <c r="B558"/>
  <c r="C558" s="1"/>
  <c r="E557"/>
  <c r="D557"/>
  <c r="B557"/>
  <c r="C557" s="1"/>
  <c r="E556"/>
  <c r="D556"/>
  <c r="B556"/>
  <c r="C556" s="1"/>
  <c r="E555"/>
  <c r="D555"/>
  <c r="B555"/>
  <c r="C555" s="1"/>
  <c r="E554"/>
  <c r="D554"/>
  <c r="B554"/>
  <c r="C554" s="1"/>
  <c r="E553"/>
  <c r="D553"/>
  <c r="B553"/>
  <c r="C553" s="1"/>
  <c r="E552"/>
  <c r="D552"/>
  <c r="B552"/>
  <c r="C552" s="1"/>
  <c r="E551"/>
  <c r="D551"/>
  <c r="B551"/>
  <c r="C551" s="1"/>
  <c r="E550"/>
  <c r="D550"/>
  <c r="B550"/>
  <c r="C550" s="1"/>
  <c r="E549"/>
  <c r="D549"/>
  <c r="B549"/>
  <c r="C549" s="1"/>
  <c r="E548"/>
  <c r="D548"/>
  <c r="B548"/>
  <c r="C548" s="1"/>
  <c r="E547"/>
  <c r="D547"/>
  <c r="B547"/>
  <c r="C547" s="1"/>
  <c r="E546"/>
  <c r="D546"/>
  <c r="B546"/>
  <c r="C546" s="1"/>
  <c r="E545"/>
  <c r="D545"/>
  <c r="B545"/>
  <c r="C545" s="1"/>
  <c r="E544"/>
  <c r="D544"/>
  <c r="B544"/>
  <c r="C544" s="1"/>
  <c r="E543"/>
  <c r="D543"/>
  <c r="B543"/>
  <c r="C543" s="1"/>
  <c r="E542"/>
  <c r="D542"/>
  <c r="B542"/>
  <c r="C542" s="1"/>
  <c r="E541"/>
  <c r="D541"/>
  <c r="B541"/>
  <c r="C541" s="1"/>
  <c r="E540"/>
  <c r="D540"/>
  <c r="B540"/>
  <c r="C540" s="1"/>
  <c r="E539"/>
  <c r="D539"/>
  <c r="B539"/>
  <c r="C539" s="1"/>
  <c r="E538"/>
  <c r="D538"/>
  <c r="B538"/>
  <c r="C538" s="1"/>
  <c r="E537"/>
  <c r="D537"/>
  <c r="B537"/>
  <c r="C537" s="1"/>
  <c r="E536"/>
  <c r="D536"/>
  <c r="B536"/>
  <c r="C536" s="1"/>
  <c r="E535"/>
  <c r="D535"/>
  <c r="B535"/>
  <c r="C535" s="1"/>
  <c r="E534"/>
  <c r="D534"/>
  <c r="B534"/>
  <c r="C534" s="1"/>
  <c r="E533"/>
  <c r="D533"/>
  <c r="B533"/>
  <c r="C533" s="1"/>
  <c r="E532"/>
  <c r="D532"/>
  <c r="B532"/>
  <c r="C532" s="1"/>
  <c r="E531"/>
  <c r="D531"/>
  <c r="B531"/>
  <c r="C531" s="1"/>
  <c r="E530"/>
  <c r="D530"/>
  <c r="B530"/>
  <c r="C530" s="1"/>
  <c r="E529"/>
  <c r="D529"/>
  <c r="B529"/>
  <c r="C529" s="1"/>
  <c r="E528"/>
  <c r="D528"/>
  <c r="B528"/>
  <c r="C528" s="1"/>
  <c r="E527"/>
  <c r="D527"/>
  <c r="B527"/>
  <c r="C527" s="1"/>
  <c r="E526"/>
  <c r="D526"/>
  <c r="B526"/>
  <c r="C526" s="1"/>
  <c r="E525"/>
  <c r="D525"/>
  <c r="B525"/>
  <c r="C525" s="1"/>
  <c r="E524"/>
  <c r="D524"/>
  <c r="B524"/>
  <c r="C524" s="1"/>
  <c r="E523"/>
  <c r="D523"/>
  <c r="B523"/>
  <c r="C523" s="1"/>
  <c r="E522"/>
  <c r="D522"/>
  <c r="B522"/>
  <c r="C522" s="1"/>
  <c r="E521"/>
  <c r="D521"/>
  <c r="B521"/>
  <c r="C521" s="1"/>
  <c r="E520"/>
  <c r="D520"/>
  <c r="B520"/>
  <c r="C520" s="1"/>
  <c r="E519"/>
  <c r="D519"/>
  <c r="B519"/>
  <c r="C519" s="1"/>
  <c r="E518"/>
  <c r="D518"/>
  <c r="B518"/>
  <c r="C518" s="1"/>
  <c r="E517"/>
  <c r="D517"/>
  <c r="B517"/>
  <c r="C517" s="1"/>
  <c r="E516"/>
  <c r="D516"/>
  <c r="B516"/>
  <c r="C516" s="1"/>
  <c r="E515"/>
  <c r="D515"/>
  <c r="B515"/>
  <c r="C515" s="1"/>
  <c r="E514"/>
  <c r="D514"/>
  <c r="B514"/>
  <c r="C514" s="1"/>
  <c r="E513"/>
  <c r="D513"/>
  <c r="B513"/>
  <c r="C513" s="1"/>
  <c r="E512"/>
  <c r="D512"/>
  <c r="B512"/>
  <c r="C512" s="1"/>
  <c r="E511"/>
  <c r="D511"/>
  <c r="B511"/>
  <c r="C511" s="1"/>
  <c r="E510"/>
  <c r="D510"/>
  <c r="B510"/>
  <c r="C510" s="1"/>
  <c r="E509"/>
  <c r="D509"/>
  <c r="B509"/>
  <c r="C509" s="1"/>
  <c r="E508"/>
  <c r="D508"/>
  <c r="B508"/>
  <c r="C508" s="1"/>
  <c r="E507"/>
  <c r="D507"/>
  <c r="B507"/>
  <c r="C507" s="1"/>
  <c r="E506"/>
  <c r="D506"/>
  <c r="B506"/>
  <c r="C506" s="1"/>
  <c r="E505"/>
  <c r="D505"/>
  <c r="B505"/>
  <c r="C505" s="1"/>
  <c r="E504"/>
  <c r="D504"/>
  <c r="B504"/>
  <c r="C504" s="1"/>
  <c r="E503"/>
  <c r="D503"/>
  <c r="B503"/>
  <c r="C503" s="1"/>
  <c r="E502"/>
  <c r="D502"/>
  <c r="B502"/>
  <c r="C502" s="1"/>
  <c r="E501"/>
  <c r="D501"/>
  <c r="B501"/>
  <c r="C501" s="1"/>
  <c r="E500"/>
  <c r="D500"/>
  <c r="B500"/>
  <c r="C500" s="1"/>
  <c r="E499"/>
  <c r="D499"/>
  <c r="B499"/>
  <c r="C499" s="1"/>
  <c r="E498"/>
  <c r="D498"/>
  <c r="B498"/>
  <c r="C498" s="1"/>
  <c r="E497"/>
  <c r="D497"/>
  <c r="B497"/>
  <c r="C497" s="1"/>
  <c r="E496"/>
  <c r="D496"/>
  <c r="B496"/>
  <c r="C496" s="1"/>
  <c r="E495"/>
  <c r="D495"/>
  <c r="B495"/>
  <c r="C495" s="1"/>
  <c r="E494"/>
  <c r="D494"/>
  <c r="B494"/>
  <c r="C494" s="1"/>
  <c r="E493"/>
  <c r="D493"/>
  <c r="B493"/>
  <c r="C493" s="1"/>
  <c r="E492"/>
  <c r="D492"/>
  <c r="B492"/>
  <c r="C492" s="1"/>
  <c r="E491"/>
  <c r="D491"/>
  <c r="B491"/>
  <c r="C491" s="1"/>
  <c r="E490"/>
  <c r="D490"/>
  <c r="B490"/>
  <c r="C490" s="1"/>
  <c r="E489"/>
  <c r="D489"/>
  <c r="B489"/>
  <c r="C489" s="1"/>
  <c r="E488"/>
  <c r="D488"/>
  <c r="B488"/>
  <c r="C488" s="1"/>
  <c r="E487"/>
  <c r="D487"/>
  <c r="B487"/>
  <c r="C487" s="1"/>
  <c r="E486"/>
  <c r="D486"/>
  <c r="B486"/>
  <c r="C486" s="1"/>
  <c r="E485"/>
  <c r="D485"/>
  <c r="B485"/>
  <c r="C485" s="1"/>
  <c r="E484"/>
  <c r="D484"/>
  <c r="B484"/>
  <c r="C484" s="1"/>
  <c r="E483"/>
  <c r="D483"/>
  <c r="B483"/>
  <c r="C483" s="1"/>
  <c r="E482"/>
  <c r="D482"/>
  <c r="B482"/>
  <c r="C482" s="1"/>
  <c r="E481"/>
  <c r="D481"/>
  <c r="B481"/>
  <c r="C481" s="1"/>
  <c r="E480"/>
  <c r="D480"/>
  <c r="B480"/>
  <c r="C480" s="1"/>
  <c r="E479"/>
  <c r="D479"/>
  <c r="B479"/>
  <c r="C479" s="1"/>
  <c r="E478"/>
  <c r="D478"/>
  <c r="B478"/>
  <c r="C478" s="1"/>
  <c r="E477"/>
  <c r="D477"/>
  <c r="B477"/>
  <c r="C477" s="1"/>
  <c r="E476"/>
  <c r="D476"/>
  <c r="B476"/>
  <c r="C476" s="1"/>
  <c r="E475"/>
  <c r="D475"/>
  <c r="B475"/>
  <c r="C475" s="1"/>
  <c r="E474"/>
  <c r="D474"/>
  <c r="B474"/>
  <c r="C474" s="1"/>
  <c r="E473"/>
  <c r="D473"/>
  <c r="B473"/>
  <c r="C473" s="1"/>
  <c r="E472"/>
  <c r="D472"/>
  <c r="B472"/>
  <c r="C472" s="1"/>
  <c r="E471"/>
  <c r="D471"/>
  <c r="B471"/>
  <c r="C471" s="1"/>
  <c r="E470"/>
  <c r="D470"/>
  <c r="B470"/>
  <c r="C470" s="1"/>
  <c r="E469"/>
  <c r="D469"/>
  <c r="B469"/>
  <c r="C469" s="1"/>
  <c r="E468"/>
  <c r="D468"/>
  <c r="B468"/>
  <c r="C468" s="1"/>
  <c r="E467"/>
  <c r="D467"/>
  <c r="B467"/>
  <c r="C467" s="1"/>
  <c r="E466"/>
  <c r="D466"/>
  <c r="B466"/>
  <c r="C466" s="1"/>
  <c r="E465"/>
  <c r="D465"/>
  <c r="B465"/>
  <c r="C465" s="1"/>
  <c r="E464"/>
  <c r="D464"/>
  <c r="B464"/>
  <c r="C464" s="1"/>
  <c r="E463"/>
  <c r="D463"/>
  <c r="B463"/>
  <c r="C463" s="1"/>
  <c r="E462"/>
  <c r="D462"/>
  <c r="B462"/>
  <c r="C462" s="1"/>
  <c r="E461"/>
  <c r="D461"/>
  <c r="B461"/>
  <c r="C461" s="1"/>
  <c r="E460"/>
  <c r="D460"/>
  <c r="B460"/>
  <c r="C460" s="1"/>
  <c r="E459"/>
  <c r="D459"/>
  <c r="B459"/>
  <c r="C459" s="1"/>
  <c r="E458"/>
  <c r="D458"/>
  <c r="B458"/>
  <c r="C458" s="1"/>
  <c r="E457"/>
  <c r="D457"/>
  <c r="B457"/>
  <c r="C457" s="1"/>
  <c r="E456"/>
  <c r="D456"/>
  <c r="B456"/>
  <c r="C456" s="1"/>
  <c r="E455"/>
  <c r="D455"/>
  <c r="B455"/>
  <c r="C455" s="1"/>
  <c r="E454"/>
  <c r="D454"/>
  <c r="B454"/>
  <c r="C454" s="1"/>
  <c r="E453"/>
  <c r="D453"/>
  <c r="B453"/>
  <c r="C453" s="1"/>
  <c r="E452"/>
  <c r="D452"/>
  <c r="B452"/>
  <c r="C452" s="1"/>
  <c r="E451"/>
  <c r="D451"/>
  <c r="B451"/>
  <c r="C451" s="1"/>
  <c r="E450"/>
  <c r="D450"/>
  <c r="B450"/>
  <c r="C450" s="1"/>
  <c r="E449"/>
  <c r="D449"/>
  <c r="B449"/>
  <c r="C449" s="1"/>
  <c r="E448"/>
  <c r="D448"/>
  <c r="B448"/>
  <c r="C448" s="1"/>
  <c r="E447"/>
  <c r="D447"/>
  <c r="B447"/>
  <c r="C447" s="1"/>
  <c r="E446"/>
  <c r="D446"/>
  <c r="B446"/>
  <c r="C446" s="1"/>
  <c r="E445"/>
  <c r="D445"/>
  <c r="B445"/>
  <c r="C445" s="1"/>
  <c r="E444"/>
  <c r="D444"/>
  <c r="B444"/>
  <c r="C444" s="1"/>
  <c r="E443"/>
  <c r="D443"/>
  <c r="B443"/>
  <c r="C443" s="1"/>
  <c r="E442"/>
  <c r="D442"/>
  <c r="B442"/>
  <c r="C442" s="1"/>
  <c r="E441"/>
  <c r="D441"/>
  <c r="B441"/>
  <c r="C441" s="1"/>
  <c r="E440"/>
  <c r="D440"/>
  <c r="B440"/>
  <c r="C440" s="1"/>
  <c r="E439"/>
  <c r="D439"/>
  <c r="B439"/>
  <c r="C439" s="1"/>
  <c r="E438"/>
  <c r="D438"/>
  <c r="B438"/>
  <c r="C438" s="1"/>
  <c r="E437"/>
  <c r="D437"/>
  <c r="B437"/>
  <c r="C437" s="1"/>
  <c r="E436"/>
  <c r="D436"/>
  <c r="B436"/>
  <c r="C436" s="1"/>
  <c r="E435"/>
  <c r="D435"/>
  <c r="B435"/>
  <c r="C435" s="1"/>
  <c r="E434"/>
  <c r="D434"/>
  <c r="B434"/>
  <c r="C434" s="1"/>
  <c r="E433"/>
  <c r="D433"/>
  <c r="B433"/>
  <c r="C433" s="1"/>
  <c r="E432"/>
  <c r="D432"/>
  <c r="B432"/>
  <c r="C432" s="1"/>
  <c r="E431"/>
  <c r="D431"/>
  <c r="B431"/>
  <c r="C431" s="1"/>
  <c r="E430"/>
  <c r="D430"/>
  <c r="B430"/>
  <c r="C430" s="1"/>
  <c r="E429"/>
  <c r="D429"/>
  <c r="B429"/>
  <c r="C429" s="1"/>
  <c r="E428"/>
  <c r="D428"/>
  <c r="B428"/>
  <c r="C428" s="1"/>
  <c r="E427"/>
  <c r="D427"/>
  <c r="B427"/>
  <c r="C427" s="1"/>
  <c r="E426"/>
  <c r="D426"/>
  <c r="B426"/>
  <c r="C426" s="1"/>
  <c r="E425"/>
  <c r="D425"/>
  <c r="B425"/>
  <c r="C425" s="1"/>
  <c r="E424"/>
  <c r="D424"/>
  <c r="B424"/>
  <c r="C424" s="1"/>
  <c r="E423"/>
  <c r="D423"/>
  <c r="B423"/>
  <c r="C423" s="1"/>
  <c r="E422"/>
  <c r="D422"/>
  <c r="B422"/>
  <c r="C422" s="1"/>
  <c r="E421"/>
  <c r="D421"/>
  <c r="B421"/>
  <c r="C421" s="1"/>
  <c r="E420"/>
  <c r="D420"/>
  <c r="B420"/>
  <c r="C420" s="1"/>
  <c r="E419"/>
  <c r="D419"/>
  <c r="B419"/>
  <c r="C419" s="1"/>
  <c r="E418"/>
  <c r="D418"/>
  <c r="B418"/>
  <c r="C418" s="1"/>
  <c r="E417"/>
  <c r="D417"/>
  <c r="B417"/>
  <c r="C417" s="1"/>
  <c r="E416"/>
  <c r="D416"/>
  <c r="B416"/>
  <c r="C416" s="1"/>
  <c r="E415"/>
  <c r="D415"/>
  <c r="B415"/>
  <c r="C415" s="1"/>
  <c r="E414"/>
  <c r="D414"/>
  <c r="B414"/>
  <c r="C414" s="1"/>
  <c r="E413"/>
  <c r="D413"/>
  <c r="B413"/>
  <c r="C413" s="1"/>
  <c r="E412"/>
  <c r="D412"/>
  <c r="B412"/>
  <c r="C412" s="1"/>
  <c r="E411"/>
  <c r="D411"/>
  <c r="B411"/>
  <c r="C411" s="1"/>
  <c r="E410"/>
  <c r="D410"/>
  <c r="B410"/>
  <c r="C410" s="1"/>
  <c r="E409"/>
  <c r="D409"/>
  <c r="B409"/>
  <c r="C409" s="1"/>
  <c r="E408"/>
  <c r="D408"/>
  <c r="B408"/>
  <c r="C408" s="1"/>
  <c r="E407"/>
  <c r="D407"/>
  <c r="B407"/>
  <c r="C407" s="1"/>
  <c r="E406"/>
  <c r="D406"/>
  <c r="B406"/>
  <c r="C406" s="1"/>
  <c r="E405"/>
  <c r="D405"/>
  <c r="B405"/>
  <c r="C405" s="1"/>
  <c r="E404"/>
  <c r="D404"/>
  <c r="B404"/>
  <c r="C404" s="1"/>
  <c r="E403"/>
  <c r="D403"/>
  <c r="B403"/>
  <c r="C403" s="1"/>
  <c r="E402"/>
  <c r="D402"/>
  <c r="B402"/>
  <c r="C402" s="1"/>
  <c r="E401"/>
  <c r="D401"/>
  <c r="B401"/>
  <c r="C401" s="1"/>
  <c r="E400"/>
  <c r="D400"/>
  <c r="B400"/>
  <c r="C400" s="1"/>
  <c r="E399"/>
  <c r="D399"/>
  <c r="B399"/>
  <c r="C399" s="1"/>
  <c r="E398"/>
  <c r="D398"/>
  <c r="B398"/>
  <c r="C398" s="1"/>
  <c r="E397"/>
  <c r="D397"/>
  <c r="B397"/>
  <c r="C397" s="1"/>
  <c r="E396"/>
  <c r="D396"/>
  <c r="B396"/>
  <c r="C396" s="1"/>
  <c r="E395"/>
  <c r="D395"/>
  <c r="B395"/>
  <c r="C395" s="1"/>
  <c r="E394"/>
  <c r="D394"/>
  <c r="B394"/>
  <c r="C394" s="1"/>
  <c r="E393"/>
  <c r="D393"/>
  <c r="B393"/>
  <c r="C393" s="1"/>
  <c r="E392"/>
  <c r="D392"/>
  <c r="B392"/>
  <c r="C392" s="1"/>
  <c r="E391"/>
  <c r="D391"/>
  <c r="B391"/>
  <c r="C391" s="1"/>
  <c r="E390"/>
  <c r="D390"/>
  <c r="B390"/>
  <c r="C390" s="1"/>
  <c r="E389"/>
  <c r="D389"/>
  <c r="B389"/>
  <c r="C389" s="1"/>
  <c r="E388"/>
  <c r="D388"/>
  <c r="B388"/>
  <c r="C388" s="1"/>
  <c r="E387"/>
  <c r="D387"/>
  <c r="B387"/>
  <c r="C387" s="1"/>
  <c r="E386"/>
  <c r="D386"/>
  <c r="B386"/>
  <c r="C386" s="1"/>
  <c r="E385"/>
  <c r="D385"/>
  <c r="B385"/>
  <c r="C385" s="1"/>
  <c r="E384"/>
  <c r="D384"/>
  <c r="B384"/>
  <c r="C384" s="1"/>
  <c r="E383"/>
  <c r="D383"/>
  <c r="B383"/>
  <c r="C383" s="1"/>
  <c r="E382"/>
  <c r="D382"/>
  <c r="B382"/>
  <c r="C382" s="1"/>
  <c r="E381"/>
  <c r="D381"/>
  <c r="B381"/>
  <c r="C381" s="1"/>
  <c r="E380"/>
  <c r="D380"/>
  <c r="B380"/>
  <c r="C380" s="1"/>
  <c r="E379"/>
  <c r="D379"/>
  <c r="B379"/>
  <c r="C379" s="1"/>
  <c r="E378"/>
  <c r="D378"/>
  <c r="B378"/>
  <c r="C378" s="1"/>
  <c r="E377"/>
  <c r="D377"/>
  <c r="B377"/>
  <c r="C377" s="1"/>
  <c r="E376"/>
  <c r="D376"/>
  <c r="B376"/>
  <c r="C376" s="1"/>
  <c r="E375"/>
  <c r="D375"/>
  <c r="B375"/>
  <c r="C375" s="1"/>
  <c r="E374"/>
  <c r="D374"/>
  <c r="B374"/>
  <c r="C374" s="1"/>
  <c r="E373"/>
  <c r="D373"/>
  <c r="B373"/>
  <c r="C373" s="1"/>
  <c r="E372"/>
  <c r="D372"/>
  <c r="B372"/>
  <c r="C372" s="1"/>
  <c r="E371"/>
  <c r="D371"/>
  <c r="B371"/>
  <c r="C371" s="1"/>
  <c r="E370"/>
  <c r="D370"/>
  <c r="B370"/>
  <c r="C370" s="1"/>
  <c r="E369"/>
  <c r="D369"/>
  <c r="B369"/>
  <c r="C369" s="1"/>
  <c r="E368"/>
  <c r="D368"/>
  <c r="B368"/>
  <c r="C368" s="1"/>
  <c r="E367"/>
  <c r="D367"/>
  <c r="B367"/>
  <c r="C367" s="1"/>
  <c r="E366"/>
  <c r="D366"/>
  <c r="B366"/>
  <c r="C366" s="1"/>
  <c r="E365"/>
  <c r="D365"/>
  <c r="B365"/>
  <c r="C365" s="1"/>
  <c r="E364"/>
  <c r="D364"/>
  <c r="B364"/>
  <c r="C364" s="1"/>
  <c r="E363"/>
  <c r="D363"/>
  <c r="B363"/>
  <c r="C363" s="1"/>
  <c r="E362"/>
  <c r="D362"/>
  <c r="B362"/>
  <c r="C362" s="1"/>
  <c r="E361"/>
  <c r="D361"/>
  <c r="B361"/>
  <c r="C361" s="1"/>
  <c r="E360"/>
  <c r="D360"/>
  <c r="B360"/>
  <c r="C360" s="1"/>
  <c r="E359"/>
  <c r="D359"/>
  <c r="B359"/>
  <c r="C359" s="1"/>
  <c r="E358"/>
  <c r="D358"/>
  <c r="B358"/>
  <c r="C358" s="1"/>
  <c r="E357"/>
  <c r="D357"/>
  <c r="B357"/>
  <c r="C357" s="1"/>
  <c r="E356"/>
  <c r="D356"/>
  <c r="B356"/>
  <c r="C356" s="1"/>
  <c r="E355"/>
  <c r="D355"/>
  <c r="B355"/>
  <c r="C355" s="1"/>
  <c r="E354"/>
  <c r="D354"/>
  <c r="B354"/>
  <c r="C354" s="1"/>
  <c r="E353"/>
  <c r="D353"/>
  <c r="B353"/>
  <c r="C353" s="1"/>
  <c r="E352"/>
  <c r="D352"/>
  <c r="B352"/>
  <c r="C352" s="1"/>
  <c r="E351"/>
  <c r="D351"/>
  <c r="B351"/>
  <c r="C351" s="1"/>
  <c r="E350"/>
  <c r="D350"/>
  <c r="B350"/>
  <c r="C350" s="1"/>
  <c r="E349"/>
  <c r="D349"/>
  <c r="B349"/>
  <c r="C349" s="1"/>
  <c r="E348"/>
  <c r="D348"/>
  <c r="B348"/>
  <c r="C348" s="1"/>
  <c r="E347"/>
  <c r="D347"/>
  <c r="B347"/>
  <c r="C347" s="1"/>
  <c r="E346"/>
  <c r="D346"/>
  <c r="B346"/>
  <c r="C346" s="1"/>
  <c r="E345"/>
  <c r="D345"/>
  <c r="B345"/>
  <c r="C345" s="1"/>
  <c r="E344"/>
  <c r="D344"/>
  <c r="B344"/>
  <c r="C344" s="1"/>
  <c r="E343"/>
  <c r="D343"/>
  <c r="B343"/>
  <c r="C343" s="1"/>
  <c r="E342"/>
  <c r="D342"/>
  <c r="B342"/>
  <c r="C342" s="1"/>
  <c r="E341"/>
  <c r="D341"/>
  <c r="B341"/>
  <c r="C341" s="1"/>
  <c r="E340"/>
  <c r="D340"/>
  <c r="B340"/>
  <c r="C340" s="1"/>
  <c r="E339"/>
  <c r="D339"/>
  <c r="B339"/>
  <c r="C339" s="1"/>
  <c r="E338"/>
  <c r="D338"/>
  <c r="B338"/>
  <c r="C338" s="1"/>
  <c r="E337"/>
  <c r="D337"/>
  <c r="B337"/>
  <c r="C337" s="1"/>
  <c r="E336"/>
  <c r="D336"/>
  <c r="B336"/>
  <c r="C336" s="1"/>
  <c r="E335"/>
  <c r="D335"/>
  <c r="B335"/>
  <c r="C335" s="1"/>
  <c r="E334"/>
  <c r="D334"/>
  <c r="B334"/>
  <c r="C334" s="1"/>
  <c r="E333"/>
  <c r="D333"/>
  <c r="B333"/>
  <c r="C333" s="1"/>
  <c r="E332"/>
  <c r="D332"/>
  <c r="B332"/>
  <c r="C332" s="1"/>
  <c r="E331"/>
  <c r="D331"/>
  <c r="B331"/>
  <c r="C331" s="1"/>
  <c r="E330"/>
  <c r="D330"/>
  <c r="B330"/>
  <c r="C330" s="1"/>
  <c r="E329"/>
  <c r="D329"/>
  <c r="B329"/>
  <c r="C329" s="1"/>
  <c r="E328"/>
  <c r="D328"/>
  <c r="B328"/>
  <c r="C328" s="1"/>
  <c r="E327"/>
  <c r="D327"/>
  <c r="B327"/>
  <c r="C327" s="1"/>
  <c r="E326"/>
  <c r="D326"/>
  <c r="B326"/>
  <c r="C326" s="1"/>
  <c r="E325"/>
  <c r="D325"/>
  <c r="B325"/>
  <c r="C325" s="1"/>
  <c r="E324"/>
  <c r="D324"/>
  <c r="B324"/>
  <c r="C324" s="1"/>
  <c r="E323"/>
  <c r="D323"/>
  <c r="B323"/>
  <c r="C323" s="1"/>
  <c r="E322"/>
  <c r="D322"/>
  <c r="B322"/>
  <c r="C322" s="1"/>
  <c r="E321"/>
  <c r="D321"/>
  <c r="B321"/>
  <c r="C321" s="1"/>
  <c r="E320"/>
  <c r="D320"/>
  <c r="B320"/>
  <c r="C320" s="1"/>
  <c r="E319"/>
  <c r="D319"/>
  <c r="B319"/>
  <c r="C319" s="1"/>
  <c r="E318"/>
  <c r="D318"/>
  <c r="B318"/>
  <c r="C318" s="1"/>
  <c r="E317"/>
  <c r="D317"/>
  <c r="B317"/>
  <c r="C317" s="1"/>
  <c r="E316"/>
  <c r="D316"/>
  <c r="B316"/>
  <c r="C316" s="1"/>
  <c r="E315"/>
  <c r="D315"/>
  <c r="B315"/>
  <c r="C315" s="1"/>
  <c r="E314"/>
  <c r="D314"/>
  <c r="B314"/>
  <c r="C314" s="1"/>
  <c r="E313"/>
  <c r="D313"/>
  <c r="B313"/>
  <c r="C313" s="1"/>
  <c r="E312"/>
  <c r="D312"/>
  <c r="B312"/>
  <c r="C312" s="1"/>
  <c r="E311"/>
  <c r="D311"/>
  <c r="B311"/>
  <c r="C311" s="1"/>
  <c r="E310"/>
  <c r="D310"/>
  <c r="B310"/>
  <c r="C310" s="1"/>
  <c r="E309"/>
  <c r="D309"/>
  <c r="B309"/>
  <c r="C309" s="1"/>
  <c r="E308"/>
  <c r="D308"/>
  <c r="B308"/>
  <c r="C308" s="1"/>
  <c r="E307"/>
  <c r="D307"/>
  <c r="B307"/>
  <c r="C307" s="1"/>
  <c r="E306"/>
  <c r="D306"/>
  <c r="B306"/>
  <c r="C306" s="1"/>
  <c r="E305"/>
  <c r="D305"/>
  <c r="B305"/>
  <c r="C305" s="1"/>
  <c r="E304"/>
  <c r="D304"/>
  <c r="B304"/>
  <c r="C304" s="1"/>
  <c r="E303"/>
  <c r="D303"/>
  <c r="B303"/>
  <c r="C303" s="1"/>
  <c r="E302"/>
  <c r="D302"/>
  <c r="B302"/>
  <c r="C302" s="1"/>
  <c r="E301"/>
  <c r="D301"/>
  <c r="B301"/>
  <c r="C301" s="1"/>
  <c r="E300"/>
  <c r="D300"/>
  <c r="B300"/>
  <c r="C300" s="1"/>
  <c r="E299"/>
  <c r="D299"/>
  <c r="B299"/>
  <c r="C299" s="1"/>
  <c r="E298"/>
  <c r="D298"/>
  <c r="B298"/>
  <c r="C298" s="1"/>
  <c r="E297"/>
  <c r="D297"/>
  <c r="B297"/>
  <c r="C297" s="1"/>
  <c r="E296"/>
  <c r="D296"/>
  <c r="B296"/>
  <c r="C296" s="1"/>
  <c r="E295"/>
  <c r="D295"/>
  <c r="B295"/>
  <c r="C295" s="1"/>
  <c r="E294"/>
  <c r="D294"/>
  <c r="B294"/>
  <c r="C294" s="1"/>
  <c r="E293"/>
  <c r="D293"/>
  <c r="B293"/>
  <c r="C293" s="1"/>
  <c r="E292"/>
  <c r="D292"/>
  <c r="B292"/>
  <c r="C292" s="1"/>
  <c r="E291"/>
  <c r="D291"/>
  <c r="B291"/>
  <c r="C291" s="1"/>
  <c r="E290"/>
  <c r="D290"/>
  <c r="B290"/>
  <c r="C290" s="1"/>
  <c r="E289"/>
  <c r="D289"/>
  <c r="B289"/>
  <c r="C289" s="1"/>
  <c r="E288"/>
  <c r="D288"/>
  <c r="B288"/>
  <c r="C288" s="1"/>
  <c r="E287"/>
  <c r="D287"/>
  <c r="B287"/>
  <c r="C287" s="1"/>
  <c r="E286"/>
  <c r="D286"/>
  <c r="B286"/>
  <c r="C286" s="1"/>
  <c r="E285"/>
  <c r="D285"/>
  <c r="B285"/>
  <c r="C285" s="1"/>
  <c r="E284"/>
  <c r="D284"/>
  <c r="B284"/>
  <c r="C284" s="1"/>
  <c r="E283"/>
  <c r="D283"/>
  <c r="B283"/>
  <c r="C283" s="1"/>
  <c r="E282"/>
  <c r="D282"/>
  <c r="B282"/>
  <c r="C282" s="1"/>
  <c r="E281"/>
  <c r="D281"/>
  <c r="B281"/>
  <c r="C281" s="1"/>
  <c r="E280"/>
  <c r="D280"/>
  <c r="B280"/>
  <c r="C280" s="1"/>
  <c r="E279"/>
  <c r="D279"/>
  <c r="B279"/>
  <c r="C279" s="1"/>
  <c r="E278"/>
  <c r="D278"/>
  <c r="B278"/>
  <c r="C278" s="1"/>
  <c r="E277"/>
  <c r="D277"/>
  <c r="B277"/>
  <c r="C277" s="1"/>
  <c r="E276"/>
  <c r="D276"/>
  <c r="B276"/>
  <c r="C276" s="1"/>
  <c r="E275"/>
  <c r="D275"/>
  <c r="B275"/>
  <c r="C275" s="1"/>
  <c r="E274"/>
  <c r="D274"/>
  <c r="B274"/>
  <c r="C274" s="1"/>
  <c r="E273"/>
  <c r="D273"/>
  <c r="B273"/>
  <c r="C273" s="1"/>
  <c r="E272"/>
  <c r="D272"/>
  <c r="B272"/>
  <c r="C272" s="1"/>
  <c r="E271"/>
  <c r="D271"/>
  <c r="B271"/>
  <c r="C271" s="1"/>
  <c r="E270"/>
  <c r="D270"/>
  <c r="B270"/>
  <c r="C270" s="1"/>
  <c r="E269"/>
  <c r="D269"/>
  <c r="B269"/>
  <c r="C269" s="1"/>
  <c r="E268"/>
  <c r="D268"/>
  <c r="B268"/>
  <c r="C268" s="1"/>
  <c r="E267"/>
  <c r="D267"/>
  <c r="B267"/>
  <c r="C267" s="1"/>
  <c r="E266"/>
  <c r="D266"/>
  <c r="B266"/>
  <c r="C266" s="1"/>
  <c r="E265"/>
  <c r="D265"/>
  <c r="B265"/>
  <c r="C265" s="1"/>
  <c r="E264"/>
  <c r="D264"/>
  <c r="B264"/>
  <c r="C264" s="1"/>
  <c r="E263"/>
  <c r="D263"/>
  <c r="B263"/>
  <c r="C263" s="1"/>
  <c r="E262"/>
  <c r="D262"/>
  <c r="B262"/>
  <c r="C262" s="1"/>
  <c r="E261"/>
  <c r="D261"/>
  <c r="B261"/>
  <c r="C261" s="1"/>
  <c r="E260"/>
  <c r="D260"/>
  <c r="B260"/>
  <c r="C260" s="1"/>
  <c r="E259"/>
  <c r="D259"/>
  <c r="B259"/>
  <c r="C259" s="1"/>
  <c r="E258"/>
  <c r="D258"/>
  <c r="B258"/>
  <c r="C258" s="1"/>
  <c r="E257"/>
  <c r="D257"/>
  <c r="B257"/>
  <c r="C257" s="1"/>
  <c r="E256"/>
  <c r="D256"/>
  <c r="B256"/>
  <c r="C256" s="1"/>
  <c r="E255"/>
  <c r="D255"/>
  <c r="B255"/>
  <c r="C255" s="1"/>
  <c r="E254"/>
  <c r="D254"/>
  <c r="B254"/>
  <c r="C254" s="1"/>
  <c r="E253"/>
  <c r="D253"/>
  <c r="B253"/>
  <c r="C253" s="1"/>
  <c r="E252"/>
  <c r="D252"/>
  <c r="B252"/>
  <c r="C252" s="1"/>
  <c r="E251"/>
  <c r="D251"/>
  <c r="B251"/>
  <c r="C251" s="1"/>
  <c r="E250"/>
  <c r="D250"/>
  <c r="B250"/>
  <c r="C250" s="1"/>
  <c r="E249"/>
  <c r="D249"/>
  <c r="B249"/>
  <c r="C249" s="1"/>
  <c r="E248"/>
  <c r="D248"/>
  <c r="B248"/>
  <c r="C248" s="1"/>
  <c r="E247"/>
  <c r="D247"/>
  <c r="B247"/>
  <c r="C247" s="1"/>
  <c r="E246"/>
  <c r="D246"/>
  <c r="B246"/>
  <c r="C246" s="1"/>
  <c r="E245"/>
  <c r="D245"/>
  <c r="B245"/>
  <c r="C245" s="1"/>
  <c r="E244"/>
  <c r="D244"/>
  <c r="B244"/>
  <c r="C244" s="1"/>
  <c r="E243"/>
  <c r="D243"/>
  <c r="B243"/>
  <c r="C243" s="1"/>
  <c r="E242"/>
  <c r="D242"/>
  <c r="B242"/>
  <c r="C242" s="1"/>
  <c r="E241"/>
  <c r="D241"/>
  <c r="B241"/>
  <c r="C241" s="1"/>
  <c r="E240"/>
  <c r="D240"/>
  <c r="B240"/>
  <c r="C240" s="1"/>
  <c r="E239"/>
  <c r="D239"/>
  <c r="B239"/>
  <c r="C239" s="1"/>
  <c r="E238"/>
  <c r="D238"/>
  <c r="B238"/>
  <c r="C238" s="1"/>
  <c r="E237"/>
  <c r="D237"/>
  <c r="B237"/>
  <c r="C237" s="1"/>
  <c r="E236"/>
  <c r="D236"/>
  <c r="B236"/>
  <c r="C236" s="1"/>
  <c r="E235"/>
  <c r="D235"/>
  <c r="B235"/>
  <c r="C235" s="1"/>
  <c r="E234"/>
  <c r="D234"/>
  <c r="B234"/>
  <c r="C234" s="1"/>
  <c r="E233"/>
  <c r="D233"/>
  <c r="B233"/>
  <c r="C233" s="1"/>
  <c r="E232"/>
  <c r="D232"/>
  <c r="B232"/>
  <c r="C232" s="1"/>
  <c r="E231"/>
  <c r="D231"/>
  <c r="B231"/>
  <c r="C231" s="1"/>
  <c r="E230"/>
  <c r="D230"/>
  <c r="B230"/>
  <c r="C230" s="1"/>
  <c r="E229"/>
  <c r="D229"/>
  <c r="B229"/>
  <c r="C229" s="1"/>
  <c r="E228"/>
  <c r="D228"/>
  <c r="B228"/>
  <c r="C228" s="1"/>
  <c r="E227"/>
  <c r="D227"/>
  <c r="B227"/>
  <c r="C227" s="1"/>
  <c r="E226"/>
  <c r="D226"/>
  <c r="B226"/>
  <c r="C226" s="1"/>
  <c r="E225"/>
  <c r="D225"/>
  <c r="B225"/>
  <c r="C225" s="1"/>
  <c r="E224"/>
  <c r="D224"/>
  <c r="B224"/>
  <c r="C224" s="1"/>
  <c r="E223"/>
  <c r="D223"/>
  <c r="B223"/>
  <c r="C223" s="1"/>
  <c r="E222"/>
  <c r="D222"/>
  <c r="B222"/>
  <c r="C222" s="1"/>
  <c r="E221"/>
  <c r="D221"/>
  <c r="B221"/>
  <c r="C221" s="1"/>
  <c r="E220"/>
  <c r="D220"/>
  <c r="B220"/>
  <c r="C220" s="1"/>
  <c r="E219"/>
  <c r="D219"/>
  <c r="B219"/>
  <c r="C219" s="1"/>
  <c r="E218"/>
  <c r="D218"/>
  <c r="B218"/>
  <c r="C218" s="1"/>
  <c r="E217"/>
  <c r="D217"/>
  <c r="B217"/>
  <c r="C217" s="1"/>
  <c r="E216"/>
  <c r="D216"/>
  <c r="B216"/>
  <c r="C216" s="1"/>
  <c r="E215"/>
  <c r="D215"/>
  <c r="B215"/>
  <c r="C215" s="1"/>
  <c r="E214"/>
  <c r="D214"/>
  <c r="B214"/>
  <c r="C214" s="1"/>
  <c r="E213"/>
  <c r="D213"/>
  <c r="B213"/>
  <c r="C213" s="1"/>
  <c r="E212"/>
  <c r="D212"/>
  <c r="B212"/>
  <c r="C212" s="1"/>
  <c r="E211"/>
  <c r="D211"/>
  <c r="B211"/>
  <c r="C211" s="1"/>
  <c r="E210"/>
  <c r="D210"/>
  <c r="B210"/>
  <c r="C210" s="1"/>
  <c r="E209"/>
  <c r="D209"/>
  <c r="B209"/>
  <c r="C209" s="1"/>
  <c r="E208"/>
  <c r="D208"/>
  <c r="B208"/>
  <c r="C208" s="1"/>
  <c r="E207"/>
  <c r="D207"/>
  <c r="B207"/>
  <c r="C207" s="1"/>
  <c r="E206"/>
  <c r="D206"/>
  <c r="B206"/>
  <c r="C206" s="1"/>
  <c r="E205"/>
  <c r="D205"/>
  <c r="B205"/>
  <c r="C205" s="1"/>
  <c r="E204"/>
  <c r="D204"/>
  <c r="B204"/>
  <c r="C204" s="1"/>
  <c r="E203"/>
  <c r="D203"/>
  <c r="B203"/>
  <c r="C203" s="1"/>
  <c r="E202"/>
  <c r="D202"/>
  <c r="B202"/>
  <c r="C202" s="1"/>
  <c r="E201"/>
  <c r="D201"/>
  <c r="B201"/>
  <c r="C201" s="1"/>
  <c r="E200"/>
  <c r="D200"/>
  <c r="B200"/>
  <c r="C200" s="1"/>
  <c r="E199"/>
  <c r="D199"/>
  <c r="B199"/>
  <c r="C199" s="1"/>
  <c r="E198"/>
  <c r="D198"/>
  <c r="B198"/>
  <c r="C198" s="1"/>
  <c r="E197"/>
  <c r="D197"/>
  <c r="B197"/>
  <c r="C197" s="1"/>
  <c r="E196"/>
  <c r="D196"/>
  <c r="B196"/>
  <c r="C196" s="1"/>
  <c r="E195"/>
  <c r="D195"/>
  <c r="B195"/>
  <c r="C195" s="1"/>
  <c r="E194"/>
  <c r="D194"/>
  <c r="B194"/>
  <c r="C194" s="1"/>
  <c r="E193"/>
  <c r="D193"/>
  <c r="B193"/>
  <c r="C193" s="1"/>
  <c r="E192"/>
  <c r="D192"/>
  <c r="B192"/>
  <c r="C192" s="1"/>
  <c r="E191"/>
  <c r="D191"/>
  <c r="B191"/>
  <c r="C191" s="1"/>
  <c r="E190"/>
  <c r="D190"/>
  <c r="B190"/>
  <c r="C190" s="1"/>
  <c r="E189"/>
  <c r="D189"/>
  <c r="B189"/>
  <c r="C189" s="1"/>
  <c r="E188"/>
  <c r="D188"/>
  <c r="B188"/>
  <c r="C188" s="1"/>
  <c r="E187"/>
  <c r="D187"/>
  <c r="B187"/>
  <c r="C187" s="1"/>
  <c r="E186"/>
  <c r="D186"/>
  <c r="B186"/>
  <c r="C186" s="1"/>
  <c r="E185"/>
  <c r="D185"/>
  <c r="B185"/>
  <c r="C185" s="1"/>
  <c r="E184"/>
  <c r="D184"/>
  <c r="B184"/>
  <c r="C184" s="1"/>
  <c r="E183"/>
  <c r="D183"/>
  <c r="B183"/>
  <c r="C183" s="1"/>
  <c r="E182"/>
  <c r="D182"/>
  <c r="B182"/>
  <c r="C182" s="1"/>
  <c r="E181"/>
  <c r="D181"/>
  <c r="B181"/>
  <c r="C181" s="1"/>
  <c r="E180"/>
  <c r="D180"/>
  <c r="B180"/>
  <c r="C180" s="1"/>
  <c r="E179"/>
  <c r="D179"/>
  <c r="B179"/>
  <c r="C179" s="1"/>
  <c r="E178"/>
  <c r="D178"/>
  <c r="B178"/>
  <c r="C178" s="1"/>
  <c r="E177"/>
  <c r="D177"/>
  <c r="B177"/>
  <c r="C177" s="1"/>
  <c r="E176"/>
  <c r="D176"/>
  <c r="B176"/>
  <c r="C176" s="1"/>
  <c r="E175"/>
  <c r="D175"/>
  <c r="B175"/>
  <c r="C175" s="1"/>
  <c r="E174"/>
  <c r="D174"/>
  <c r="B174"/>
  <c r="C174" s="1"/>
  <c r="E173"/>
  <c r="D173"/>
  <c r="B173"/>
  <c r="C173" s="1"/>
  <c r="E172"/>
  <c r="D172"/>
  <c r="B172"/>
  <c r="C172" s="1"/>
  <c r="E171"/>
  <c r="D171"/>
  <c r="B171"/>
  <c r="C171" s="1"/>
  <c r="E170"/>
  <c r="D170"/>
  <c r="B170"/>
  <c r="C170" s="1"/>
  <c r="E169"/>
  <c r="D169"/>
  <c r="B169"/>
  <c r="C169" s="1"/>
  <c r="E168"/>
  <c r="D168"/>
  <c r="B168"/>
  <c r="C168" s="1"/>
  <c r="E167"/>
  <c r="D167"/>
  <c r="B167"/>
  <c r="C167" s="1"/>
  <c r="E166"/>
  <c r="D166"/>
  <c r="B166"/>
  <c r="C166" s="1"/>
  <c r="E165"/>
  <c r="D165"/>
  <c r="B165"/>
  <c r="C165" s="1"/>
  <c r="E164"/>
  <c r="D164"/>
  <c r="B164"/>
  <c r="C164" s="1"/>
  <c r="E163"/>
  <c r="D163"/>
  <c r="B163"/>
  <c r="C163" s="1"/>
  <c r="E162"/>
  <c r="D162"/>
  <c r="B162"/>
  <c r="C162" s="1"/>
  <c r="E161"/>
  <c r="D161"/>
  <c r="B161"/>
  <c r="C161" s="1"/>
  <c r="E160"/>
  <c r="D160"/>
  <c r="B160"/>
  <c r="C160" s="1"/>
  <c r="E159"/>
  <c r="D159"/>
  <c r="B159"/>
  <c r="C159" s="1"/>
  <c r="E158"/>
  <c r="D158"/>
  <c r="B158"/>
  <c r="C158" s="1"/>
  <c r="E157"/>
  <c r="D157"/>
  <c r="B157"/>
  <c r="C157" s="1"/>
  <c r="E156"/>
  <c r="D156"/>
  <c r="B156"/>
  <c r="C156" s="1"/>
  <c r="E155"/>
  <c r="D155"/>
  <c r="B155"/>
  <c r="C155" s="1"/>
  <c r="E154"/>
  <c r="D154"/>
  <c r="B154"/>
  <c r="C154" s="1"/>
  <c r="E153"/>
  <c r="D153"/>
  <c r="B153"/>
  <c r="C153" s="1"/>
  <c r="E152"/>
  <c r="D152"/>
  <c r="B152"/>
  <c r="C152" s="1"/>
  <c r="E151"/>
  <c r="D151"/>
  <c r="B151"/>
  <c r="C151" s="1"/>
  <c r="E150"/>
  <c r="D150"/>
  <c r="B150"/>
  <c r="C150" s="1"/>
  <c r="E149"/>
  <c r="D149"/>
  <c r="B149"/>
  <c r="C149" s="1"/>
  <c r="E148"/>
  <c r="D148"/>
  <c r="B148"/>
  <c r="C148" s="1"/>
  <c r="E147"/>
  <c r="D147"/>
  <c r="B147"/>
  <c r="C147" s="1"/>
  <c r="E146"/>
  <c r="D146"/>
  <c r="B146"/>
  <c r="C146" s="1"/>
  <c r="E145"/>
  <c r="D145"/>
  <c r="B145"/>
  <c r="C145" s="1"/>
  <c r="E144"/>
  <c r="D144"/>
  <c r="B144"/>
  <c r="C144" s="1"/>
  <c r="E143"/>
  <c r="D143"/>
  <c r="B143"/>
  <c r="C143" s="1"/>
  <c r="E142"/>
  <c r="D142"/>
  <c r="B142"/>
  <c r="C142" s="1"/>
  <c r="E141"/>
  <c r="D141"/>
  <c r="B141"/>
  <c r="C141" s="1"/>
  <c r="E140"/>
  <c r="D140"/>
  <c r="B140"/>
  <c r="C140" s="1"/>
  <c r="E139"/>
  <c r="D139"/>
  <c r="B139"/>
  <c r="C139" s="1"/>
  <c r="E138"/>
  <c r="D138"/>
  <c r="B138"/>
  <c r="C138" s="1"/>
  <c r="E137"/>
  <c r="D137"/>
  <c r="B137"/>
  <c r="C137" s="1"/>
  <c r="E136"/>
  <c r="D136"/>
  <c r="B136"/>
  <c r="C136" s="1"/>
  <c r="E135"/>
  <c r="D135"/>
  <c r="B135"/>
  <c r="C135" s="1"/>
  <c r="E134"/>
  <c r="D134"/>
  <c r="B134"/>
  <c r="C134" s="1"/>
  <c r="E133"/>
  <c r="D133"/>
  <c r="B133"/>
  <c r="C133" s="1"/>
  <c r="E132"/>
  <c r="D132"/>
  <c r="B132"/>
  <c r="C132" s="1"/>
  <c r="E131"/>
  <c r="D131"/>
  <c r="B131"/>
  <c r="C131" s="1"/>
  <c r="E130"/>
  <c r="D130"/>
  <c r="B130"/>
  <c r="C130" s="1"/>
  <c r="E129"/>
  <c r="D129"/>
  <c r="B129"/>
  <c r="C129" s="1"/>
  <c r="E128"/>
  <c r="D128"/>
  <c r="B128"/>
  <c r="C128" s="1"/>
  <c r="E127"/>
  <c r="D127"/>
  <c r="B127"/>
  <c r="C127" s="1"/>
  <c r="E126"/>
  <c r="D126"/>
  <c r="B126"/>
  <c r="C126" s="1"/>
  <c r="E125"/>
  <c r="D125"/>
  <c r="B125"/>
  <c r="C125" s="1"/>
  <c r="E124"/>
  <c r="D124"/>
  <c r="B124"/>
  <c r="C124" s="1"/>
  <c r="E123"/>
  <c r="D123"/>
  <c r="B123"/>
  <c r="C123" s="1"/>
  <c r="E122"/>
  <c r="D122"/>
  <c r="B122"/>
  <c r="C122" s="1"/>
  <c r="E121"/>
  <c r="D121"/>
  <c r="B121"/>
  <c r="C121" s="1"/>
  <c r="E120"/>
  <c r="D120"/>
  <c r="B120"/>
  <c r="C120" s="1"/>
  <c r="E119"/>
  <c r="D119"/>
  <c r="B119"/>
  <c r="C119" s="1"/>
  <c r="E118"/>
  <c r="D118"/>
  <c r="B118"/>
  <c r="C118" s="1"/>
  <c r="E117"/>
  <c r="D117"/>
  <c r="B117"/>
  <c r="C117" s="1"/>
  <c r="E116"/>
  <c r="D116"/>
  <c r="B116"/>
  <c r="C116" s="1"/>
  <c r="E115"/>
  <c r="D115"/>
  <c r="B115"/>
  <c r="C115" s="1"/>
  <c r="E114"/>
  <c r="D114"/>
  <c r="B114"/>
  <c r="C114" s="1"/>
  <c r="E113"/>
  <c r="D113"/>
  <c r="B113"/>
  <c r="C113" s="1"/>
  <c r="E112"/>
  <c r="D112"/>
  <c r="B112"/>
  <c r="C112" s="1"/>
  <c r="E111"/>
  <c r="D111"/>
  <c r="B111"/>
  <c r="C111" s="1"/>
  <c r="E110"/>
  <c r="D110"/>
  <c r="B110"/>
  <c r="C110" s="1"/>
  <c r="E109"/>
  <c r="D109"/>
  <c r="B109"/>
  <c r="C109" s="1"/>
  <c r="E108"/>
  <c r="D108"/>
  <c r="B108"/>
  <c r="C108" s="1"/>
  <c r="E107"/>
  <c r="D107"/>
  <c r="B107"/>
  <c r="C107" s="1"/>
  <c r="E106"/>
  <c r="D106"/>
  <c r="B106"/>
  <c r="C106" s="1"/>
  <c r="E105"/>
  <c r="D105"/>
  <c r="B105"/>
  <c r="C105" s="1"/>
  <c r="E104"/>
  <c r="D104"/>
  <c r="B104"/>
  <c r="C104" s="1"/>
  <c r="E103"/>
  <c r="D103"/>
  <c r="B103"/>
  <c r="C103" s="1"/>
  <c r="E102"/>
  <c r="D102"/>
  <c r="B102"/>
  <c r="C102" s="1"/>
  <c r="E101"/>
  <c r="D101"/>
  <c r="B101"/>
  <c r="C101" s="1"/>
  <c r="E100"/>
  <c r="D100"/>
  <c r="B100"/>
  <c r="C100" s="1"/>
  <c r="E99"/>
  <c r="D99"/>
  <c r="B99"/>
  <c r="C99" s="1"/>
  <c r="E98"/>
  <c r="D98"/>
  <c r="B98"/>
  <c r="C98" s="1"/>
  <c r="E97"/>
  <c r="D97"/>
  <c r="B97"/>
  <c r="C97" s="1"/>
  <c r="E96"/>
  <c r="D96"/>
  <c r="B96"/>
  <c r="C96" s="1"/>
  <c r="E95"/>
  <c r="D95"/>
  <c r="B95"/>
  <c r="C95" s="1"/>
  <c r="E94"/>
  <c r="D94"/>
  <c r="B94"/>
  <c r="C94" s="1"/>
  <c r="E93"/>
  <c r="D93"/>
  <c r="B93"/>
  <c r="C93" s="1"/>
  <c r="E92"/>
  <c r="D92"/>
  <c r="B92"/>
  <c r="C92" s="1"/>
  <c r="E91"/>
  <c r="D91"/>
  <c r="B91"/>
  <c r="C91" s="1"/>
  <c r="E90"/>
  <c r="D90"/>
  <c r="B90"/>
  <c r="C90" s="1"/>
  <c r="E89"/>
  <c r="D89"/>
  <c r="B89"/>
  <c r="C89" s="1"/>
  <c r="E88"/>
  <c r="D88"/>
  <c r="B88"/>
  <c r="C88" s="1"/>
  <c r="E87"/>
  <c r="D87"/>
  <c r="B87"/>
  <c r="C87" s="1"/>
  <c r="E86"/>
  <c r="D86"/>
  <c r="B86"/>
  <c r="C86" s="1"/>
  <c r="E85"/>
  <c r="D85"/>
  <c r="B85"/>
  <c r="C85" s="1"/>
  <c r="E84"/>
  <c r="D84"/>
  <c r="B84"/>
  <c r="C84" s="1"/>
  <c r="E83"/>
  <c r="D83"/>
  <c r="B83"/>
  <c r="C83" s="1"/>
  <c r="E82"/>
  <c r="D82"/>
  <c r="B82"/>
  <c r="C82" s="1"/>
  <c r="E81"/>
  <c r="D81"/>
  <c r="B81"/>
  <c r="C81" s="1"/>
  <c r="E80"/>
  <c r="D80"/>
  <c r="B80"/>
  <c r="C80" s="1"/>
  <c r="E79"/>
  <c r="D79"/>
  <c r="B79"/>
  <c r="C79" s="1"/>
  <c r="E78"/>
  <c r="D78"/>
  <c r="B78"/>
  <c r="C78" s="1"/>
  <c r="E77"/>
  <c r="D77"/>
  <c r="B77"/>
  <c r="C77" s="1"/>
  <c r="E76"/>
  <c r="D76"/>
  <c r="B76"/>
  <c r="C76" s="1"/>
  <c r="E75"/>
  <c r="D75"/>
  <c r="B75"/>
  <c r="C75" s="1"/>
  <c r="E74"/>
  <c r="D74"/>
  <c r="B74"/>
  <c r="C74" s="1"/>
  <c r="E73"/>
  <c r="D73"/>
  <c r="B73"/>
  <c r="C73" s="1"/>
  <c r="E72"/>
  <c r="D72"/>
  <c r="B72"/>
  <c r="C72" s="1"/>
  <c r="E71"/>
  <c r="D71"/>
  <c r="B71"/>
  <c r="C71" s="1"/>
  <c r="E70"/>
  <c r="D70"/>
  <c r="B70"/>
  <c r="C70" s="1"/>
  <c r="E69"/>
  <c r="D69"/>
  <c r="B69"/>
  <c r="C69" s="1"/>
  <c r="E68"/>
  <c r="D68"/>
  <c r="B68"/>
  <c r="C68" s="1"/>
  <c r="E67"/>
  <c r="D67"/>
  <c r="B67"/>
  <c r="C67" s="1"/>
  <c r="E66"/>
  <c r="D66"/>
  <c r="B66"/>
  <c r="C66" s="1"/>
  <c r="E65"/>
  <c r="D65"/>
  <c r="B65"/>
  <c r="C65" s="1"/>
  <c r="E64"/>
  <c r="D64"/>
  <c r="B64"/>
  <c r="C64" s="1"/>
  <c r="E63"/>
  <c r="D63"/>
  <c r="B63"/>
  <c r="C63" s="1"/>
  <c r="E62"/>
  <c r="D62"/>
  <c r="B62"/>
  <c r="C62" s="1"/>
  <c r="E61"/>
  <c r="D61"/>
  <c r="B61"/>
  <c r="C61" s="1"/>
  <c r="E60"/>
  <c r="D60"/>
  <c r="B60"/>
  <c r="C60" s="1"/>
  <c r="E59"/>
  <c r="D59"/>
  <c r="B59"/>
  <c r="C59" s="1"/>
  <c r="E58"/>
  <c r="D58"/>
  <c r="B58"/>
  <c r="C58" s="1"/>
  <c r="E57"/>
  <c r="D57"/>
  <c r="B57"/>
  <c r="C57" s="1"/>
  <c r="E56"/>
  <c r="D56"/>
  <c r="B56"/>
  <c r="C56" s="1"/>
  <c r="E55"/>
  <c r="D55"/>
  <c r="B55"/>
  <c r="C55" s="1"/>
  <c r="E54"/>
  <c r="D54"/>
  <c r="B54"/>
  <c r="C54" s="1"/>
  <c r="E53"/>
  <c r="D53"/>
  <c r="B53"/>
  <c r="C53" s="1"/>
  <c r="E52"/>
  <c r="D52"/>
  <c r="B52"/>
  <c r="C52" s="1"/>
  <c r="E51"/>
  <c r="D51"/>
  <c r="B51"/>
  <c r="C51" s="1"/>
  <c r="E50"/>
  <c r="D50"/>
  <c r="B50"/>
  <c r="C50" s="1"/>
  <c r="E49"/>
  <c r="D49"/>
  <c r="B49"/>
  <c r="C49" s="1"/>
  <c r="E48"/>
  <c r="D48"/>
  <c r="B48"/>
  <c r="C48" s="1"/>
  <c r="E47"/>
  <c r="D47"/>
  <c r="B47"/>
  <c r="C47" s="1"/>
  <c r="E46"/>
  <c r="D46"/>
  <c r="B46"/>
  <c r="C46" s="1"/>
  <c r="E45"/>
  <c r="D45"/>
  <c r="B45"/>
  <c r="C45" s="1"/>
  <c r="E44"/>
  <c r="D44"/>
  <c r="B44"/>
  <c r="C44" s="1"/>
  <c r="E43"/>
  <c r="D43"/>
  <c r="B43"/>
  <c r="C43" s="1"/>
  <c r="E42"/>
  <c r="D42"/>
  <c r="B42"/>
  <c r="C42" s="1"/>
  <c r="E41"/>
  <c r="D41"/>
  <c r="B41"/>
  <c r="C41" s="1"/>
  <c r="E40"/>
  <c r="D40"/>
  <c r="B40"/>
  <c r="C40" s="1"/>
  <c r="E39"/>
  <c r="D39"/>
  <c r="B39"/>
  <c r="C39" s="1"/>
  <c r="E38"/>
  <c r="D38"/>
  <c r="B38"/>
  <c r="C38" s="1"/>
  <c r="E37"/>
  <c r="D37"/>
  <c r="B37"/>
  <c r="C37" s="1"/>
  <c r="E36"/>
  <c r="D36"/>
  <c r="B36"/>
  <c r="C36" s="1"/>
  <c r="E35"/>
  <c r="D35"/>
  <c r="B35"/>
  <c r="C35" s="1"/>
  <c r="E34"/>
  <c r="D34"/>
  <c r="B34"/>
  <c r="C34" s="1"/>
  <c r="E33"/>
  <c r="D33"/>
  <c r="B33"/>
  <c r="C33" s="1"/>
  <c r="E32"/>
  <c r="D32"/>
  <c r="B32"/>
  <c r="C32" s="1"/>
  <c r="E31"/>
  <c r="D31"/>
  <c r="B31"/>
  <c r="C31" s="1"/>
  <c r="E30"/>
  <c r="D30"/>
  <c r="B30"/>
  <c r="C30" s="1"/>
  <c r="E29"/>
  <c r="D29"/>
  <c r="B29"/>
  <c r="C29" s="1"/>
  <c r="E28"/>
  <c r="D28"/>
  <c r="B28"/>
  <c r="C28" s="1"/>
  <c r="E27"/>
  <c r="D27"/>
  <c r="B27"/>
  <c r="C27" s="1"/>
  <c r="E26"/>
  <c r="D26"/>
  <c r="B26"/>
  <c r="C26" s="1"/>
  <c r="E25"/>
  <c r="D25"/>
  <c r="B25"/>
  <c r="C25" s="1"/>
  <c r="E24"/>
  <c r="D24"/>
  <c r="B24"/>
  <c r="C24" s="1"/>
  <c r="E23"/>
  <c r="D23"/>
  <c r="B23"/>
  <c r="C23" s="1"/>
  <c r="E22"/>
  <c r="D22"/>
  <c r="B22"/>
  <c r="C22" s="1"/>
  <c r="E21"/>
  <c r="D21"/>
  <c r="B21"/>
  <c r="C21" s="1"/>
  <c r="E20"/>
  <c r="D20"/>
  <c r="B20"/>
  <c r="C20" s="1"/>
  <c r="E19"/>
  <c r="D19"/>
  <c r="B19"/>
  <c r="C19" s="1"/>
  <c r="E18"/>
  <c r="D18"/>
  <c r="B18"/>
  <c r="C18" s="1"/>
  <c r="E17"/>
  <c r="D17"/>
  <c r="B17"/>
  <c r="C17" s="1"/>
  <c r="E16"/>
  <c r="D16"/>
  <c r="B16"/>
  <c r="C16" s="1"/>
  <c r="E15"/>
  <c r="D15"/>
  <c r="B15"/>
  <c r="C15" s="1"/>
  <c r="E14"/>
  <c r="D14"/>
  <c r="B14"/>
  <c r="C14" s="1"/>
  <c r="E13"/>
  <c r="D13"/>
  <c r="B13"/>
  <c r="C13" s="1"/>
  <c r="E12"/>
  <c r="D12"/>
  <c r="B12"/>
  <c r="C12" s="1"/>
  <c r="E11"/>
  <c r="D11"/>
  <c r="B11"/>
  <c r="C11" s="1"/>
  <c r="E10"/>
  <c r="D10"/>
  <c r="B10"/>
  <c r="C10" s="1"/>
  <c r="E9"/>
  <c r="D9"/>
  <c r="B9"/>
  <c r="C9" s="1"/>
  <c r="E8"/>
  <c r="D8"/>
  <c r="B8"/>
  <c r="C8" s="1"/>
  <c r="E7"/>
  <c r="D7"/>
  <c r="B7"/>
  <c r="C7" s="1"/>
  <c r="E6"/>
  <c r="D6"/>
  <c r="B6"/>
  <c r="C6" s="1"/>
  <c r="E5"/>
  <c r="D5"/>
  <c r="B5"/>
  <c r="C5" s="1"/>
  <c r="E4"/>
  <c r="D4"/>
  <c r="E5" i="1" l="1"/>
  <c r="E4"/>
  <c r="K1" i="3"/>
  <c r="B4" i="2" l="1"/>
  <c r="C4" s="1"/>
</calcChain>
</file>

<file path=xl/sharedStrings.xml><?xml version="1.0" encoding="utf-8"?>
<sst xmlns="http://schemas.openxmlformats.org/spreadsheetml/2006/main" count="96" uniqueCount="51">
  <si>
    <t>نموذج المراجعة</t>
  </si>
  <si>
    <t>يوم</t>
  </si>
  <si>
    <t>شهر</t>
  </si>
  <si>
    <t>سنة</t>
  </si>
  <si>
    <t>موقف الحضور عن يوم</t>
  </si>
  <si>
    <t>موقف الحضور</t>
  </si>
  <si>
    <t>النوع</t>
  </si>
  <si>
    <t>بداية</t>
  </si>
  <si>
    <t>نهاية</t>
  </si>
  <si>
    <t>المدة</t>
  </si>
  <si>
    <t>ملاحظات</t>
  </si>
  <si>
    <t>الكود</t>
  </si>
  <si>
    <t>الإسم</t>
  </si>
  <si>
    <t>القسم</t>
  </si>
  <si>
    <t>الكادر</t>
  </si>
  <si>
    <t>أجازة</t>
  </si>
  <si>
    <t xml:space="preserve">إعتيادى </t>
  </si>
  <si>
    <t>تاريخ التعيين</t>
  </si>
  <si>
    <t>الجنس</t>
  </si>
  <si>
    <t>عامل انتاج.</t>
  </si>
  <si>
    <t>محمود محمد فؤاد عبدالحليم</t>
  </si>
  <si>
    <t>محمد عادل سادات إبراهيم</t>
  </si>
  <si>
    <t>محمود محمد عبدالحى الصادق</t>
  </si>
  <si>
    <t>أحمد بشرى السيد أحمد</t>
  </si>
  <si>
    <t>محمود وجيه فتحى محمود</t>
  </si>
  <si>
    <t>أيمن محسن محمد السيد</t>
  </si>
  <si>
    <t>صقر محمد تمام درويش</t>
  </si>
  <si>
    <t>أسماء نبيل عزت يوسف طنطاوى</t>
  </si>
  <si>
    <t>D</t>
  </si>
  <si>
    <t>M</t>
  </si>
  <si>
    <t>Y</t>
  </si>
  <si>
    <t>مدة العمل بالشركة</t>
  </si>
  <si>
    <r>
      <t>القسم</t>
    </r>
    <r>
      <rPr>
        <sz val="22"/>
        <color theme="1"/>
        <rFont val="Traditional Arabic"/>
        <charset val="178"/>
      </rPr>
      <t xml:space="preserve"> :</t>
    </r>
  </si>
  <si>
    <r>
      <t>تاريخ التعيين</t>
    </r>
    <r>
      <rPr>
        <sz val="22"/>
        <color theme="1"/>
        <rFont val="Traditional Arabic"/>
        <charset val="178"/>
      </rPr>
      <t xml:space="preserve"> :</t>
    </r>
  </si>
  <si>
    <r>
      <t>الكادر</t>
    </r>
    <r>
      <rPr>
        <sz val="22"/>
        <color theme="1"/>
        <rFont val="Traditional Arabic"/>
        <charset val="178"/>
      </rPr>
      <t xml:space="preserve"> :</t>
    </r>
  </si>
  <si>
    <r>
      <t>كود الموظف</t>
    </r>
    <r>
      <rPr>
        <sz val="22"/>
        <color theme="1"/>
        <rFont val="Traditional Arabic"/>
        <charset val="178"/>
      </rPr>
      <t xml:space="preserve"> :</t>
    </r>
  </si>
  <si>
    <r>
      <t>الإسم</t>
    </r>
    <r>
      <rPr>
        <sz val="22"/>
        <color theme="1"/>
        <rFont val="Traditional Arabic"/>
        <charset val="178"/>
      </rPr>
      <t xml:space="preserve"> :</t>
    </r>
  </si>
  <si>
    <t xml:space="preserve">عارضة </t>
  </si>
  <si>
    <t xml:space="preserve">غياب </t>
  </si>
  <si>
    <t>التقرير اليومى</t>
  </si>
  <si>
    <t>أمين مخزن</t>
  </si>
  <si>
    <t>مسئول أمن</t>
  </si>
  <si>
    <t>مشرف إنتاج</t>
  </si>
  <si>
    <t>إدارى</t>
  </si>
  <si>
    <t>المالية</t>
  </si>
  <si>
    <t>المشتريات</t>
  </si>
  <si>
    <t>الجمارك</t>
  </si>
  <si>
    <t>الإنتاج</t>
  </si>
  <si>
    <t>المخازن</t>
  </si>
  <si>
    <t>الأمن</t>
  </si>
  <si>
    <t>م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</si>
</sst>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22"/>
      <color theme="1"/>
      <name val="Traditional Arabic"/>
      <charset val="178"/>
    </font>
    <font>
      <b/>
      <sz val="16"/>
      <color theme="1"/>
      <name val="Arial"/>
      <family val="2"/>
      <scheme val="minor"/>
    </font>
    <font>
      <b/>
      <sz val="22"/>
      <color theme="1"/>
      <name val="Traditional Arabic"/>
      <charset val="178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22"/>
      <color theme="1"/>
      <name val="Traditional Arabic"/>
      <charset val="178"/>
    </font>
    <font>
      <u/>
      <sz val="22"/>
      <color theme="1"/>
      <name val="Traditional Arabic"/>
      <charset val="178"/>
    </font>
    <font>
      <b/>
      <sz val="14"/>
      <color indexed="8"/>
      <name val="Calibri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8" fillId="0" borderId="0" xfId="0" applyFont="1"/>
    <xf numFmtId="14" fontId="9" fillId="6" borderId="0" xfId="0" applyNumberFormat="1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Border="1" applyAlignment="1" applyProtection="1">
      <alignment horizontal="right" readingOrder="2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7" borderId="1" xfId="0" applyFont="1" applyFill="1" applyBorder="1" applyAlignment="1" applyProtection="1">
      <alignment horizontal="center" vertical="center" readingOrder="2"/>
      <protection locked="0"/>
    </xf>
    <xf numFmtId="1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/>
    <xf numFmtId="0" fontId="3" fillId="0" borderId="0" xfId="0" applyFont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 readingOrder="2"/>
      <protection locked="0"/>
    </xf>
    <xf numFmtId="14" fontId="3" fillId="0" borderId="3" xfId="0" applyNumberFormat="1" applyFont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3" fillId="8" borderId="1" xfId="0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V1176"/>
  <sheetViews>
    <sheetView rightToLeft="1" topLeftCell="D1" zoomScale="80" zoomScaleNormal="80" workbookViewId="0">
      <selection activeCell="K4" sqref="K4:K13"/>
    </sheetView>
  </sheetViews>
  <sheetFormatPr defaultRowHeight="14.25"/>
  <cols>
    <col min="1" max="1" width="9" style="41"/>
    <col min="2" max="2" width="10" style="10" bestFit="1" customWidth="1"/>
    <col min="3" max="3" width="29" style="10" bestFit="1" customWidth="1"/>
    <col min="4" max="4" width="26.75" style="10" bestFit="1" customWidth="1"/>
    <col min="5" max="5" width="16.5" style="10" customWidth="1"/>
    <col min="6" max="6" width="13.25" style="34" customWidth="1"/>
    <col min="7" max="8" width="9" style="10" customWidth="1"/>
    <col min="9" max="10" width="13.25" style="34" customWidth="1"/>
    <col min="11" max="11" width="9" style="10" customWidth="1"/>
    <col min="12" max="12" width="18.125" style="34" bestFit="1" customWidth="1"/>
    <col min="13" max="16384" width="9" style="10"/>
  </cols>
  <sheetData>
    <row r="1" spans="1:22" ht="30.75" customHeight="1">
      <c r="B1" s="13"/>
      <c r="C1" s="11"/>
      <c r="D1" s="12"/>
      <c r="E1" s="15" t="s">
        <v>39</v>
      </c>
      <c r="F1" s="13"/>
      <c r="G1" s="13"/>
      <c r="H1" s="13"/>
      <c r="I1" s="10"/>
      <c r="J1" s="10"/>
      <c r="L1" s="10"/>
    </row>
    <row r="3" spans="1:22" s="30" customFormat="1" ht="54">
      <c r="A3" s="29" t="s">
        <v>50</v>
      </c>
      <c r="B3" s="29" t="s">
        <v>11</v>
      </c>
      <c r="C3" s="29" t="s">
        <v>12</v>
      </c>
      <c r="D3" s="29" t="s">
        <v>13</v>
      </c>
      <c r="E3" s="29" t="s">
        <v>14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O3" s="31"/>
      <c r="P3" s="31"/>
      <c r="Q3" s="31"/>
      <c r="R3" s="31"/>
      <c r="S3" s="31"/>
      <c r="T3" s="31"/>
      <c r="U3" s="31"/>
      <c r="V3" s="31"/>
    </row>
    <row r="4" spans="1:22" s="9" customFormat="1" ht="26.25" customHeight="1">
      <c r="A4" s="44">
        <v>1</v>
      </c>
      <c r="B4" s="5">
        <f>IF(A4="","",VLOOKUP(A:A,MY_Data,2,0))</f>
        <v>29929</v>
      </c>
      <c r="C4" s="35" t="str">
        <f>IF(B4="","",VLOOKUP(A:A,MY_Data,3,0))</f>
        <v>محمود محمد عبدالحى الصادق</v>
      </c>
      <c r="D4" s="35" t="str">
        <f>IF(A4="","",VLOOKUP(A:A,MY_Data,4,0))</f>
        <v>الأمن</v>
      </c>
      <c r="E4" s="35" t="str">
        <f>IF(A4="","",VLOOKUP(A:A,MY_Data,5,0))</f>
        <v>مسئول أمن</v>
      </c>
      <c r="F4" s="26">
        <v>41583</v>
      </c>
      <c r="G4" s="25" t="s">
        <v>15</v>
      </c>
      <c r="H4" s="25" t="s">
        <v>16</v>
      </c>
      <c r="I4" s="26">
        <v>41583</v>
      </c>
      <c r="J4" s="26">
        <v>41583</v>
      </c>
      <c r="K4" s="32">
        <f>J4-I4</f>
        <v>0</v>
      </c>
      <c r="L4" s="33"/>
      <c r="O4" s="10"/>
      <c r="P4" s="10"/>
      <c r="Q4" s="10"/>
      <c r="R4" s="10"/>
      <c r="S4" s="10"/>
      <c r="T4" s="10"/>
      <c r="U4" s="10"/>
      <c r="V4" s="10"/>
    </row>
    <row r="5" spans="1:22" s="9" customFormat="1" ht="26.25" customHeight="1">
      <c r="A5" s="44">
        <v>2</v>
      </c>
      <c r="B5" s="5">
        <f>IF(A5="","",VLOOKUP(A:A,MY_Data,2,0))</f>
        <v>29926</v>
      </c>
      <c r="C5" s="35" t="str">
        <f>IF(B5="","",VLOOKUP(A:A,MY_Data,3,0))</f>
        <v>محمد عادل سادات إبراهيم</v>
      </c>
      <c r="D5" s="35" t="str">
        <f>IF(A5="","",VLOOKUP(A:A,MY_Data,4,0))</f>
        <v>الإنتاج</v>
      </c>
      <c r="E5" s="35" t="str">
        <f>IF(A5="","",VLOOKUP(A:A,MY_Data,5,0))</f>
        <v>عامل انتاج.</v>
      </c>
      <c r="F5" s="26">
        <v>41584</v>
      </c>
      <c r="G5" s="25" t="s">
        <v>15</v>
      </c>
      <c r="H5" s="25" t="s">
        <v>37</v>
      </c>
      <c r="I5" s="26">
        <v>41583</v>
      </c>
      <c r="J5" s="26">
        <v>41584</v>
      </c>
      <c r="K5" s="32">
        <f t="shared" ref="K5:K13" si="0">J5-I5</f>
        <v>1</v>
      </c>
      <c r="L5" s="33"/>
      <c r="O5" s="10"/>
      <c r="P5" s="10"/>
      <c r="Q5" s="10"/>
      <c r="R5" s="10"/>
      <c r="S5" s="10"/>
      <c r="T5" s="10"/>
      <c r="U5" s="10"/>
      <c r="V5" s="10"/>
    </row>
    <row r="6" spans="1:22" s="9" customFormat="1" ht="26.25" customHeight="1">
      <c r="A6" s="44">
        <v>3</v>
      </c>
      <c r="B6" s="5">
        <f>IF(A6="","",VLOOKUP(A:A,MY_Data,2,0))</f>
        <v>29930</v>
      </c>
      <c r="C6" s="35" t="str">
        <f>IF(B6="","",VLOOKUP(A:A,MY_Data,3,0))</f>
        <v>أحمد بشرى السيد أحمد</v>
      </c>
      <c r="D6" s="35" t="str">
        <f>IF(A6="","",VLOOKUP(A:A,MY_Data,4,0))</f>
        <v>الإنتاج</v>
      </c>
      <c r="E6" s="35" t="str">
        <f>IF(A6="","",VLOOKUP(A:A,MY_Data,5,0))</f>
        <v>مشرف إنتاج</v>
      </c>
      <c r="F6" s="26">
        <v>41585</v>
      </c>
      <c r="G6" s="25" t="s">
        <v>38</v>
      </c>
      <c r="H6" s="25" t="s">
        <v>38</v>
      </c>
      <c r="I6" s="26"/>
      <c r="J6" s="26"/>
      <c r="K6" s="32">
        <f t="shared" si="0"/>
        <v>0</v>
      </c>
      <c r="L6" s="33"/>
      <c r="O6" s="10"/>
      <c r="P6" s="10"/>
      <c r="Q6" s="10"/>
      <c r="R6" s="10"/>
      <c r="S6" s="10"/>
      <c r="T6" s="10"/>
      <c r="U6" s="10"/>
      <c r="V6" s="10"/>
    </row>
    <row r="7" spans="1:22" s="9" customFormat="1" ht="26.25" customHeight="1">
      <c r="A7" s="44">
        <v>4</v>
      </c>
      <c r="B7" s="5">
        <f>IF(A7="","",VLOOKUP(A:A,MY_Data,2,0))</f>
        <v>29938</v>
      </c>
      <c r="C7" s="35" t="str">
        <f>IF(B7="","",VLOOKUP(A:A,MY_Data,3,0))</f>
        <v>أسماء نبيل عزت يوسف طنطاوى</v>
      </c>
      <c r="D7" s="35" t="str">
        <f>IF(A7="","",VLOOKUP(A:A,MY_Data,4,0))</f>
        <v>الإنتاج</v>
      </c>
      <c r="E7" s="35" t="str">
        <f>IF(A7="","",VLOOKUP(A:A,MY_Data,5,0))</f>
        <v>عامل انتاج.</v>
      </c>
      <c r="F7" s="26">
        <v>41586</v>
      </c>
      <c r="G7" s="25" t="s">
        <v>15</v>
      </c>
      <c r="H7" s="25" t="s">
        <v>16</v>
      </c>
      <c r="I7" s="26">
        <v>41584</v>
      </c>
      <c r="J7" s="26">
        <v>41584</v>
      </c>
      <c r="K7" s="32">
        <f t="shared" si="0"/>
        <v>0</v>
      </c>
      <c r="L7" s="33"/>
      <c r="O7" s="10"/>
      <c r="P7" s="10"/>
      <c r="Q7" s="10"/>
      <c r="R7" s="10"/>
      <c r="S7" s="10"/>
      <c r="T7" s="10"/>
      <c r="U7" s="10"/>
      <c r="V7" s="10"/>
    </row>
    <row r="8" spans="1:22" s="9" customFormat="1" ht="26.25" customHeight="1">
      <c r="A8" s="44">
        <v>5</v>
      </c>
      <c r="B8" s="5">
        <f>IF(A8="","",VLOOKUP(A:A,MY_Data,2,0))</f>
        <v>29933</v>
      </c>
      <c r="C8" s="35" t="str">
        <f>IF(B8="","",VLOOKUP(A:A,MY_Data,3,0))</f>
        <v>صقر محمد تمام درويش</v>
      </c>
      <c r="D8" s="35" t="str">
        <f>IF(A8="","",VLOOKUP(A:A,MY_Data,4,0))</f>
        <v>الجمارك</v>
      </c>
      <c r="E8" s="35" t="str">
        <f>IF(A8="","",VLOOKUP(A:A,MY_Data,5,0))</f>
        <v>إدارى</v>
      </c>
      <c r="F8" s="26">
        <v>41587</v>
      </c>
      <c r="G8" s="25" t="s">
        <v>15</v>
      </c>
      <c r="H8" s="25" t="s">
        <v>16</v>
      </c>
      <c r="I8" s="26">
        <v>41586</v>
      </c>
      <c r="J8" s="26">
        <v>41586</v>
      </c>
      <c r="K8" s="32">
        <f t="shared" si="0"/>
        <v>0</v>
      </c>
      <c r="L8" s="33"/>
      <c r="O8" s="10"/>
      <c r="P8" s="10"/>
      <c r="Q8" s="10"/>
      <c r="R8" s="10"/>
      <c r="S8" s="10"/>
      <c r="T8" s="10"/>
      <c r="U8" s="10"/>
      <c r="V8" s="10"/>
    </row>
    <row r="9" spans="1:22" s="9" customFormat="1" ht="26.25" customHeight="1">
      <c r="A9" s="44">
        <v>6</v>
      </c>
      <c r="B9" s="5">
        <f>IF(A9="","",VLOOKUP(A:A,MY_Data,2,0))</f>
        <v>29931</v>
      </c>
      <c r="C9" s="35" t="str">
        <f>IF(B9="","",VLOOKUP(A:A,MY_Data,3,0))</f>
        <v>محمود وجيه فتحى محمود</v>
      </c>
      <c r="D9" s="35" t="str">
        <f>IF(A9="","",VLOOKUP(A:A,MY_Data,4,0))</f>
        <v>المالية</v>
      </c>
      <c r="E9" s="35" t="str">
        <f>IF(A9="","",VLOOKUP(A:A,MY_Data,5,0))</f>
        <v>إدارى</v>
      </c>
      <c r="F9" s="26">
        <v>41588</v>
      </c>
      <c r="G9" s="25" t="s">
        <v>15</v>
      </c>
      <c r="H9" s="25" t="s">
        <v>16</v>
      </c>
      <c r="I9" s="26">
        <v>41595</v>
      </c>
      <c r="J9" s="26">
        <v>41595</v>
      </c>
      <c r="K9" s="32">
        <f t="shared" si="0"/>
        <v>0</v>
      </c>
      <c r="L9" s="33"/>
      <c r="O9" s="10"/>
      <c r="P9" s="10"/>
      <c r="Q9" s="10"/>
      <c r="R9" s="10"/>
      <c r="S9" s="10"/>
      <c r="T9" s="10"/>
      <c r="U9" s="10"/>
      <c r="V9" s="10"/>
    </row>
    <row r="10" spans="1:22" s="9" customFormat="1" ht="26.25" customHeight="1">
      <c r="A10" s="44">
        <v>7</v>
      </c>
      <c r="B10" s="5">
        <f>IF(A10="","",VLOOKUP(A:A,MY_Data,2,0))</f>
        <v>29924</v>
      </c>
      <c r="C10" s="35" t="str">
        <f>IF(B10="","",VLOOKUP(A:A,MY_Data,3,0))</f>
        <v>محمود محمد فؤاد عبدالحليم</v>
      </c>
      <c r="D10" s="35" t="str">
        <f>IF(A10="","",VLOOKUP(A:A,MY_Data,4,0))</f>
        <v>المخازن</v>
      </c>
      <c r="E10" s="35" t="str">
        <f>IF(A10="","",VLOOKUP(A:A,MY_Data,5,0))</f>
        <v>أمين مخزن</v>
      </c>
      <c r="F10" s="26">
        <v>41589</v>
      </c>
      <c r="G10" s="25" t="s">
        <v>15</v>
      </c>
      <c r="H10" s="25" t="s">
        <v>16</v>
      </c>
      <c r="I10" s="26">
        <v>41600</v>
      </c>
      <c r="J10" s="26">
        <v>41600</v>
      </c>
      <c r="K10" s="32">
        <f t="shared" si="0"/>
        <v>0</v>
      </c>
      <c r="L10" s="33"/>
      <c r="O10" s="10"/>
      <c r="P10" s="10"/>
      <c r="Q10" s="10"/>
      <c r="R10" s="10"/>
      <c r="S10" s="10"/>
      <c r="T10" s="10"/>
      <c r="U10" s="10"/>
      <c r="V10" s="10"/>
    </row>
    <row r="11" spans="1:22" s="9" customFormat="1" ht="26.25" customHeight="1">
      <c r="A11" s="44">
        <v>8</v>
      </c>
      <c r="B11" s="5">
        <f>IF(A11="","",VLOOKUP(A:A,MY_Data,2,0))</f>
        <v>29932</v>
      </c>
      <c r="C11" s="35" t="str">
        <f>IF(B11="","",VLOOKUP(A:A,MY_Data,3,0))</f>
        <v>أيمن محسن محمد السيد</v>
      </c>
      <c r="D11" s="35" t="str">
        <f>IF(A11="","",VLOOKUP(A:A,MY_Data,4,0))</f>
        <v>المشتريات</v>
      </c>
      <c r="E11" s="35" t="str">
        <f>IF(A11="","",VLOOKUP(A:A,MY_Data,5,0))</f>
        <v>إدارى</v>
      </c>
      <c r="F11" s="26">
        <v>41590</v>
      </c>
      <c r="G11" s="25" t="s">
        <v>15</v>
      </c>
      <c r="H11" s="25" t="s">
        <v>16</v>
      </c>
      <c r="I11" s="26">
        <v>41599</v>
      </c>
      <c r="J11" s="26">
        <v>41599</v>
      </c>
      <c r="K11" s="32">
        <f t="shared" si="0"/>
        <v>0</v>
      </c>
      <c r="L11" s="33"/>
      <c r="O11" s="10"/>
      <c r="P11" s="10"/>
      <c r="Q11" s="10"/>
      <c r="R11" s="10"/>
      <c r="S11" s="10"/>
      <c r="T11" s="10"/>
      <c r="U11" s="10"/>
      <c r="V11" s="10"/>
    </row>
    <row r="12" spans="1:22" s="9" customFormat="1" ht="26.25" customHeight="1">
      <c r="A12" s="44"/>
      <c r="B12" s="5" t="str">
        <f>IF(A12="","",VLOOKUP(A:A,MY_Data,2,0))</f>
        <v/>
      </c>
      <c r="C12" s="35" t="str">
        <f>IF(B12="","",VLOOKUP(A:A,MY_Data,3,0))</f>
        <v/>
      </c>
      <c r="D12" s="35" t="str">
        <f>IF(A12="","",VLOOKUP(A:A,MY_Data,4,0))</f>
        <v/>
      </c>
      <c r="E12" s="35" t="str">
        <f>IF(A12="","",VLOOKUP(A:A,MY_Data,5,0))</f>
        <v/>
      </c>
      <c r="F12" s="26">
        <v>41591</v>
      </c>
      <c r="G12" s="25" t="s">
        <v>15</v>
      </c>
      <c r="H12" s="25" t="s">
        <v>16</v>
      </c>
      <c r="I12" s="26">
        <v>41597</v>
      </c>
      <c r="J12" s="26">
        <v>41597</v>
      </c>
      <c r="K12" s="32">
        <f t="shared" si="0"/>
        <v>0</v>
      </c>
      <c r="L12" s="33"/>
      <c r="O12" s="10"/>
      <c r="P12" s="10"/>
      <c r="Q12" s="10"/>
      <c r="R12" s="10"/>
      <c r="S12" s="10"/>
      <c r="T12" s="10"/>
      <c r="U12" s="10"/>
      <c r="V12" s="10"/>
    </row>
    <row r="13" spans="1:22" s="9" customFormat="1" ht="26.25" customHeight="1">
      <c r="A13" s="44"/>
      <c r="B13" s="5" t="str">
        <f>IF(A13="","",VLOOKUP(A:A,MY_Data,2,0))</f>
        <v/>
      </c>
      <c r="C13" s="35" t="str">
        <f>IF(B13="","",VLOOKUP(A:A,MY_Data,3,0))</f>
        <v/>
      </c>
      <c r="D13" s="35" t="str">
        <f>IF(A13="","",VLOOKUP(A:A,MY_Data,4,0))</f>
        <v/>
      </c>
      <c r="E13" s="35" t="str">
        <f>IF(A13="","",VLOOKUP(A:A,MY_Data,5,0))</f>
        <v/>
      </c>
      <c r="F13" s="26">
        <v>41592</v>
      </c>
      <c r="G13" s="25" t="s">
        <v>15</v>
      </c>
      <c r="H13" s="25" t="s">
        <v>16</v>
      </c>
      <c r="I13" s="26">
        <v>41612</v>
      </c>
      <c r="J13" s="26">
        <v>41612</v>
      </c>
      <c r="K13" s="32">
        <f t="shared" si="0"/>
        <v>0</v>
      </c>
      <c r="L13" s="33"/>
      <c r="O13" s="10"/>
      <c r="P13" s="10"/>
      <c r="Q13" s="10"/>
      <c r="R13" s="10"/>
      <c r="S13" s="10"/>
      <c r="T13" s="10"/>
      <c r="U13" s="10"/>
      <c r="V13" s="10"/>
    </row>
    <row r="14" spans="1:22" s="9" customFormat="1" ht="26.25" customHeight="1">
      <c r="A14" s="44"/>
      <c r="B14" s="5" t="str">
        <f>IF(A14="","",VLOOKUP(A:A,MY_Data,2,0))</f>
        <v/>
      </c>
      <c r="C14" s="35" t="str">
        <f>IF(B14="","",VLOOKUP(A:A,MY_Data,3,0))</f>
        <v/>
      </c>
      <c r="D14" s="35" t="str">
        <f>IF(A14="","",VLOOKUP(A:A,MY_Data,4,0))</f>
        <v/>
      </c>
      <c r="E14" s="35" t="str">
        <f>IF(A14="","",VLOOKUP(A:A,MY_Data,5,0))</f>
        <v/>
      </c>
      <c r="F14" s="26">
        <v>41593</v>
      </c>
      <c r="G14" s="25" t="s">
        <v>38</v>
      </c>
      <c r="H14" s="25" t="s">
        <v>38</v>
      </c>
      <c r="I14" s="26"/>
      <c r="J14" s="26"/>
      <c r="K14" s="25"/>
      <c r="L14" s="33"/>
    </row>
    <row r="15" spans="1:22" s="9" customFormat="1" ht="26.25" customHeight="1">
      <c r="A15" s="44"/>
      <c r="B15" s="5" t="str">
        <f>IF(A15="","",VLOOKUP(A:A,MY_Data,2,0))</f>
        <v/>
      </c>
      <c r="C15" s="35" t="str">
        <f>IF(B15="","",VLOOKUP(A:A,MY_Data,3,0))</f>
        <v/>
      </c>
      <c r="D15" s="35" t="str">
        <f>IF(A15="","",VLOOKUP(A:A,MY_Data,4,0))</f>
        <v/>
      </c>
      <c r="E15" s="35" t="str">
        <f>IF(A15="","",VLOOKUP(A:A,MY_Data,5,0))</f>
        <v/>
      </c>
      <c r="F15" s="26">
        <v>41594</v>
      </c>
      <c r="G15" s="25" t="s">
        <v>38</v>
      </c>
      <c r="H15" s="25" t="s">
        <v>38</v>
      </c>
      <c r="I15" s="26"/>
      <c r="J15" s="26"/>
      <c r="K15" s="25"/>
      <c r="L15" s="33"/>
    </row>
    <row r="16" spans="1:22" s="9" customFormat="1" ht="26.25" customHeight="1">
      <c r="A16" s="44"/>
      <c r="B16" s="5" t="str">
        <f>IF(A16="","",VLOOKUP(A:A,MY_Data,2,0))</f>
        <v/>
      </c>
      <c r="C16" s="35" t="str">
        <f>IF(B16="","",VLOOKUP(A:A,MY_Data,3,0))</f>
        <v/>
      </c>
      <c r="D16" s="35" t="str">
        <f>IF(A16="","",VLOOKUP(A:A,MY_Data,4,0))</f>
        <v/>
      </c>
      <c r="E16" s="35" t="str">
        <f>IF(A16="","",VLOOKUP(A:A,MY_Data,5,0))</f>
        <v/>
      </c>
      <c r="F16" s="26">
        <v>41595</v>
      </c>
      <c r="G16" s="25" t="s">
        <v>38</v>
      </c>
      <c r="H16" s="25" t="s">
        <v>38</v>
      </c>
      <c r="I16" s="26"/>
      <c r="J16" s="26"/>
      <c r="K16" s="25"/>
      <c r="L16" s="33"/>
    </row>
    <row r="17" spans="1:12" s="9" customFormat="1" ht="26.25" customHeight="1">
      <c r="A17" s="44"/>
      <c r="B17" s="5" t="str">
        <f>IF(A17="","",VLOOKUP(A:A,MY_Data,2,0))</f>
        <v/>
      </c>
      <c r="C17" s="35" t="str">
        <f>IF(B17="","",VLOOKUP(A:A,MY_Data,3,0))</f>
        <v/>
      </c>
      <c r="D17" s="35" t="str">
        <f>IF(A17="","",VLOOKUP(A:A,MY_Data,4,0))</f>
        <v/>
      </c>
      <c r="E17" s="35" t="str">
        <f>IF(A17="","",VLOOKUP(A:A,MY_Data,5,0))</f>
        <v/>
      </c>
      <c r="F17" s="26">
        <v>41596</v>
      </c>
      <c r="G17" s="25" t="s">
        <v>38</v>
      </c>
      <c r="H17" s="25" t="s">
        <v>38</v>
      </c>
      <c r="I17" s="26"/>
      <c r="J17" s="26"/>
      <c r="K17" s="25"/>
      <c r="L17" s="33"/>
    </row>
    <row r="18" spans="1:12" s="9" customFormat="1" ht="26.25" customHeight="1">
      <c r="A18" s="44"/>
      <c r="B18" s="5" t="str">
        <f>IF(A18="","",VLOOKUP(A:A,MY_Data,2,0))</f>
        <v/>
      </c>
      <c r="C18" s="35" t="str">
        <f>IF(B18="","",VLOOKUP(A:A,MY_Data,3,0))</f>
        <v/>
      </c>
      <c r="D18" s="35" t="str">
        <f>IF(A18="","",VLOOKUP(A:A,MY_Data,4,0))</f>
        <v/>
      </c>
      <c r="E18" s="35" t="str">
        <f>IF(A18="","",VLOOKUP(A:A,MY_Data,5,0))</f>
        <v/>
      </c>
      <c r="F18" s="26">
        <v>41597</v>
      </c>
      <c r="G18" s="25" t="s">
        <v>38</v>
      </c>
      <c r="H18" s="25" t="s">
        <v>38</v>
      </c>
      <c r="I18" s="26"/>
      <c r="J18" s="26"/>
      <c r="K18" s="25"/>
      <c r="L18" s="33"/>
    </row>
    <row r="19" spans="1:12" s="9" customFormat="1" ht="26.25" customHeight="1">
      <c r="A19" s="44"/>
      <c r="B19" s="5" t="str">
        <f>IF(A19="","",VLOOKUP(A:A,MY_Data,2,0))</f>
        <v/>
      </c>
      <c r="C19" s="35" t="str">
        <f>IF(B19="","",VLOOKUP(A:A,MY_Data,3,0))</f>
        <v/>
      </c>
      <c r="D19" s="35" t="str">
        <f>IF(A19="","",VLOOKUP(A:A,MY_Data,4,0))</f>
        <v/>
      </c>
      <c r="E19" s="35" t="str">
        <f>IF(A19="","",VLOOKUP(A:A,MY_Data,5,0))</f>
        <v/>
      </c>
      <c r="F19" s="26">
        <v>41598</v>
      </c>
      <c r="G19" s="25" t="s">
        <v>38</v>
      </c>
      <c r="H19" s="25" t="s">
        <v>38</v>
      </c>
      <c r="I19" s="26"/>
      <c r="J19" s="26"/>
      <c r="K19" s="25"/>
      <c r="L19" s="33"/>
    </row>
    <row r="20" spans="1:12" s="9" customFormat="1" ht="26.25" customHeight="1">
      <c r="A20" s="44"/>
      <c r="B20" s="5" t="str">
        <f>IF(A20="","",VLOOKUP(A:A,MY_Data,2,0))</f>
        <v/>
      </c>
      <c r="C20" s="35" t="str">
        <f>IF(B20="","",VLOOKUP(A:A,MY_Data,3,0))</f>
        <v/>
      </c>
      <c r="D20" s="35" t="str">
        <f>IF(A20="","",VLOOKUP(A:A,MY_Data,4,0))</f>
        <v/>
      </c>
      <c r="E20" s="35" t="str">
        <f>IF(A20="","",VLOOKUP(A:A,MY_Data,5,0))</f>
        <v/>
      </c>
      <c r="F20" s="26"/>
      <c r="G20" s="25"/>
      <c r="H20" s="25"/>
      <c r="I20" s="26"/>
      <c r="J20" s="26"/>
      <c r="K20" s="25"/>
      <c r="L20" s="33"/>
    </row>
    <row r="21" spans="1:12" s="9" customFormat="1" ht="26.25" customHeight="1">
      <c r="A21" s="44"/>
      <c r="B21" s="5" t="str">
        <f>IF(A21="","",VLOOKUP(A:A,MY_Data,2,0))</f>
        <v/>
      </c>
      <c r="C21" s="35" t="str">
        <f>IF(B21="","",VLOOKUP(A:A,MY_Data,3,0))</f>
        <v/>
      </c>
      <c r="D21" s="35" t="str">
        <f>IF(A21="","",VLOOKUP(A:A,MY_Data,4,0))</f>
        <v/>
      </c>
      <c r="E21" s="35" t="str">
        <f>IF(A21="","",VLOOKUP(A:A,MY_Data,5,0))</f>
        <v/>
      </c>
      <c r="F21" s="26"/>
      <c r="G21" s="25"/>
      <c r="H21" s="25"/>
      <c r="I21" s="26"/>
      <c r="J21" s="26"/>
      <c r="K21" s="25"/>
      <c r="L21" s="33"/>
    </row>
    <row r="22" spans="1:12" s="9" customFormat="1" ht="26.25" customHeight="1">
      <c r="A22" s="44"/>
      <c r="B22" s="5" t="str">
        <f>IF(A22="","",VLOOKUP(A:A,MY_Data,2,0))</f>
        <v/>
      </c>
      <c r="C22" s="35" t="str">
        <f>IF(B22="","",VLOOKUP(A:A,MY_Data,3,0))</f>
        <v/>
      </c>
      <c r="D22" s="35" t="str">
        <f>IF(A22="","",VLOOKUP(A:A,MY_Data,4,0))</f>
        <v/>
      </c>
      <c r="E22" s="35" t="str">
        <f>IF(A22="","",VLOOKUP(A:A,MY_Data,5,0))</f>
        <v/>
      </c>
      <c r="F22" s="26"/>
      <c r="G22" s="25"/>
      <c r="H22" s="25"/>
      <c r="I22" s="26"/>
      <c r="J22" s="26"/>
      <c r="K22" s="25"/>
      <c r="L22" s="33"/>
    </row>
    <row r="23" spans="1:12" s="9" customFormat="1" ht="26.25" customHeight="1">
      <c r="A23" s="44"/>
      <c r="B23" s="5" t="str">
        <f>IF(A23="","",VLOOKUP(A:A,MY_Data,2,0))</f>
        <v/>
      </c>
      <c r="C23" s="35" t="str">
        <f>IF(B23="","",VLOOKUP(A:A,MY_Data,3,0))</f>
        <v/>
      </c>
      <c r="D23" s="35" t="str">
        <f>IF(A23="","",VLOOKUP(A:A,MY_Data,4,0))</f>
        <v/>
      </c>
      <c r="E23" s="35" t="str">
        <f>IF(A23="","",VLOOKUP(A:A,MY_Data,5,0))</f>
        <v/>
      </c>
      <c r="F23" s="26"/>
      <c r="G23" s="25"/>
      <c r="H23" s="25"/>
      <c r="I23" s="26"/>
      <c r="J23" s="26"/>
      <c r="K23" s="25"/>
      <c r="L23" s="33"/>
    </row>
    <row r="24" spans="1:12" s="9" customFormat="1" ht="26.25" customHeight="1">
      <c r="A24" s="44"/>
      <c r="B24" s="5" t="str">
        <f>IF(A24="","",VLOOKUP(A:A,MY_Data,2,0))</f>
        <v/>
      </c>
      <c r="C24" s="35" t="str">
        <f>IF(B24="","",VLOOKUP(A:A,MY_Data,3,0))</f>
        <v/>
      </c>
      <c r="D24" s="35" t="str">
        <f>IF(A24="","",VLOOKUP(A:A,MY_Data,4,0))</f>
        <v/>
      </c>
      <c r="E24" s="35" t="str">
        <f>IF(A24="","",VLOOKUP(A:A,MY_Data,5,0))</f>
        <v/>
      </c>
      <c r="F24" s="26"/>
      <c r="G24" s="25"/>
      <c r="H24" s="25"/>
      <c r="I24" s="26"/>
      <c r="J24" s="26"/>
      <c r="K24" s="25"/>
      <c r="L24" s="33"/>
    </row>
    <row r="25" spans="1:12" s="9" customFormat="1" ht="26.25" customHeight="1">
      <c r="A25" s="44"/>
      <c r="B25" s="5" t="str">
        <f>IF(A25="","",VLOOKUP(A:A,MY_Data,2,0))</f>
        <v/>
      </c>
      <c r="C25" s="35" t="str">
        <f>IF(B25="","",VLOOKUP(A:A,MY_Data,3,0))</f>
        <v/>
      </c>
      <c r="D25" s="35" t="str">
        <f>IF(A25="","",VLOOKUP(A:A,MY_Data,4,0))</f>
        <v/>
      </c>
      <c r="E25" s="35" t="str">
        <f>IF(A25="","",VLOOKUP(A:A,MY_Data,5,0))</f>
        <v/>
      </c>
      <c r="F25" s="26"/>
      <c r="G25" s="25"/>
      <c r="H25" s="25"/>
      <c r="I25" s="26"/>
      <c r="J25" s="26"/>
      <c r="K25" s="25"/>
      <c r="L25" s="33"/>
    </row>
    <row r="26" spans="1:12" s="9" customFormat="1" ht="26.25" customHeight="1">
      <c r="A26" s="44"/>
      <c r="B26" s="5" t="str">
        <f>IF(A26="","",VLOOKUP(A:A,MY_Data,2,0))</f>
        <v/>
      </c>
      <c r="C26" s="35" t="str">
        <f>IF(B26="","",VLOOKUP(A:A,MY_Data,3,0))</f>
        <v/>
      </c>
      <c r="D26" s="35" t="str">
        <f>IF(A26="","",VLOOKUP(A:A,MY_Data,4,0))</f>
        <v/>
      </c>
      <c r="E26" s="35" t="str">
        <f>IF(A26="","",VLOOKUP(A:A,MY_Data,5,0))</f>
        <v/>
      </c>
      <c r="F26" s="26"/>
      <c r="G26" s="25"/>
      <c r="H26" s="25"/>
      <c r="I26" s="26"/>
      <c r="J26" s="26"/>
      <c r="K26" s="25"/>
      <c r="L26" s="33"/>
    </row>
    <row r="27" spans="1:12" s="9" customFormat="1" ht="26.25" customHeight="1">
      <c r="A27" s="44"/>
      <c r="B27" s="5" t="str">
        <f>IF(A27="","",VLOOKUP(A:A,MY_Data,2,0))</f>
        <v/>
      </c>
      <c r="C27" s="35" t="str">
        <f>IF(B27="","",VLOOKUP(A:A,MY_Data,3,0))</f>
        <v/>
      </c>
      <c r="D27" s="35" t="str">
        <f>IF(A27="","",VLOOKUP(A:A,MY_Data,4,0))</f>
        <v/>
      </c>
      <c r="E27" s="35" t="str">
        <f>IF(A27="","",VLOOKUP(A:A,MY_Data,5,0))</f>
        <v/>
      </c>
      <c r="F27" s="26"/>
      <c r="G27" s="25"/>
      <c r="H27" s="25"/>
      <c r="I27" s="26"/>
      <c r="J27" s="26"/>
      <c r="K27" s="25"/>
      <c r="L27" s="33"/>
    </row>
    <row r="28" spans="1:12" s="9" customFormat="1" ht="26.25" customHeight="1">
      <c r="A28" s="44"/>
      <c r="B28" s="5" t="str">
        <f>IF(A28="","",VLOOKUP(A:A,MY_Data,2,0))</f>
        <v/>
      </c>
      <c r="C28" s="35" t="str">
        <f>IF(B28="","",VLOOKUP(A:A,MY_Data,3,0))</f>
        <v/>
      </c>
      <c r="D28" s="35" t="str">
        <f>IF(A28="","",VLOOKUP(A:A,MY_Data,4,0))</f>
        <v/>
      </c>
      <c r="E28" s="35" t="str">
        <f>IF(A28="","",VLOOKUP(A:A,MY_Data,5,0))</f>
        <v/>
      </c>
      <c r="F28" s="26"/>
      <c r="G28" s="25"/>
      <c r="H28" s="25"/>
      <c r="I28" s="26"/>
      <c r="J28" s="26"/>
      <c r="K28" s="25"/>
      <c r="L28" s="33"/>
    </row>
    <row r="29" spans="1:12" s="9" customFormat="1" ht="26.25" customHeight="1">
      <c r="A29" s="44"/>
      <c r="B29" s="5" t="str">
        <f>IF(A29="","",VLOOKUP(A:A,MY_Data,2,0))</f>
        <v/>
      </c>
      <c r="C29" s="35" t="str">
        <f>IF(B29="","",VLOOKUP(A:A,MY_Data,3,0))</f>
        <v/>
      </c>
      <c r="D29" s="35" t="str">
        <f>IF(A29="","",VLOOKUP(A:A,MY_Data,4,0))</f>
        <v/>
      </c>
      <c r="E29" s="35" t="str">
        <f>IF(A29="","",VLOOKUP(A:A,MY_Data,5,0))</f>
        <v/>
      </c>
      <c r="F29" s="26"/>
      <c r="G29" s="25"/>
      <c r="H29" s="25"/>
      <c r="I29" s="26"/>
      <c r="J29" s="26"/>
      <c r="K29" s="25"/>
      <c r="L29" s="33"/>
    </row>
    <row r="30" spans="1:12" s="9" customFormat="1" ht="26.25" customHeight="1">
      <c r="A30" s="44"/>
      <c r="B30" s="5" t="str">
        <f>IF(A30="","",VLOOKUP(A:A,MY_Data,2,0))</f>
        <v/>
      </c>
      <c r="C30" s="35" t="str">
        <f>IF(B30="","",VLOOKUP(A:A,MY_Data,3,0))</f>
        <v/>
      </c>
      <c r="D30" s="35" t="str">
        <f>IF(A30="","",VLOOKUP(A:A,MY_Data,4,0))</f>
        <v/>
      </c>
      <c r="E30" s="35" t="str">
        <f>IF(A30="","",VLOOKUP(A:A,MY_Data,5,0))</f>
        <v/>
      </c>
      <c r="F30" s="26"/>
      <c r="G30" s="25"/>
      <c r="H30" s="25"/>
      <c r="I30" s="26"/>
      <c r="J30" s="26"/>
      <c r="K30" s="25"/>
      <c r="L30" s="33"/>
    </row>
    <row r="31" spans="1:12" s="9" customFormat="1" ht="26.25" customHeight="1">
      <c r="A31" s="44"/>
      <c r="B31" s="5" t="str">
        <f>IF(A31="","",VLOOKUP(A:A,MY_Data,2,0))</f>
        <v/>
      </c>
      <c r="C31" s="35" t="str">
        <f>IF(B31="","",VLOOKUP(A:A,MY_Data,3,0))</f>
        <v/>
      </c>
      <c r="D31" s="35" t="str">
        <f>IF(A31="","",VLOOKUP(A:A,MY_Data,4,0))</f>
        <v/>
      </c>
      <c r="E31" s="35" t="str">
        <f>IF(A31="","",VLOOKUP(A:A,MY_Data,5,0))</f>
        <v/>
      </c>
      <c r="F31" s="26"/>
      <c r="G31" s="25"/>
      <c r="H31" s="25"/>
      <c r="I31" s="26"/>
      <c r="J31" s="26"/>
      <c r="K31" s="25"/>
      <c r="L31" s="33"/>
    </row>
    <row r="32" spans="1:12" s="9" customFormat="1" ht="26.25" customHeight="1">
      <c r="A32" s="44"/>
      <c r="B32" s="5" t="str">
        <f>IF(A32="","",VLOOKUP(A:A,MY_Data,2,0))</f>
        <v/>
      </c>
      <c r="C32" s="35" t="str">
        <f>IF(B32="","",VLOOKUP(A:A,MY_Data,3,0))</f>
        <v/>
      </c>
      <c r="D32" s="35" t="str">
        <f>IF(A32="","",VLOOKUP(A:A,MY_Data,4,0))</f>
        <v/>
      </c>
      <c r="E32" s="35" t="str">
        <f>IF(A32="","",VLOOKUP(A:A,MY_Data,5,0))</f>
        <v/>
      </c>
      <c r="F32" s="26"/>
      <c r="G32" s="25"/>
      <c r="H32" s="25"/>
      <c r="I32" s="26"/>
      <c r="J32" s="26"/>
      <c r="K32" s="25"/>
      <c r="L32" s="33"/>
    </row>
    <row r="33" spans="1:12" s="9" customFormat="1" ht="26.25" customHeight="1">
      <c r="A33" s="44"/>
      <c r="B33" s="5" t="str">
        <f>IF(A33="","",VLOOKUP(A:A,MY_Data,2,0))</f>
        <v/>
      </c>
      <c r="C33" s="35" t="str">
        <f>IF(B33="","",VLOOKUP(A:A,MY_Data,3,0))</f>
        <v/>
      </c>
      <c r="D33" s="35" t="str">
        <f>IF(A33="","",VLOOKUP(A:A,MY_Data,4,0))</f>
        <v/>
      </c>
      <c r="E33" s="35" t="str">
        <f>IF(A33="","",VLOOKUP(A:A,MY_Data,5,0))</f>
        <v/>
      </c>
      <c r="F33" s="26"/>
      <c r="G33" s="25"/>
      <c r="H33" s="25"/>
      <c r="I33" s="26"/>
      <c r="J33" s="26"/>
      <c r="K33" s="25"/>
      <c r="L33" s="33"/>
    </row>
    <row r="34" spans="1:12" s="9" customFormat="1" ht="26.25" customHeight="1">
      <c r="A34" s="44"/>
      <c r="B34" s="5" t="str">
        <f>IF(A34="","",VLOOKUP(A:A,MY_Data,2,0))</f>
        <v/>
      </c>
      <c r="C34" s="35" t="str">
        <f>IF(B34="","",VLOOKUP(A:A,MY_Data,3,0))</f>
        <v/>
      </c>
      <c r="D34" s="35" t="str">
        <f>IF(A34="","",VLOOKUP(A:A,MY_Data,4,0))</f>
        <v/>
      </c>
      <c r="E34" s="35" t="str">
        <f>IF(A34="","",VLOOKUP(A:A,MY_Data,5,0))</f>
        <v/>
      </c>
      <c r="F34" s="26"/>
      <c r="G34" s="25"/>
      <c r="H34" s="25"/>
      <c r="I34" s="26"/>
      <c r="J34" s="26"/>
      <c r="K34" s="25"/>
      <c r="L34" s="33"/>
    </row>
    <row r="35" spans="1:12" s="9" customFormat="1" ht="26.25" customHeight="1">
      <c r="A35" s="44"/>
      <c r="B35" s="5" t="str">
        <f>IF(A35="","",VLOOKUP(A:A,MY_Data,2,0))</f>
        <v/>
      </c>
      <c r="C35" s="35" t="str">
        <f>IF(B35="","",VLOOKUP(A:A,MY_Data,3,0))</f>
        <v/>
      </c>
      <c r="D35" s="35" t="str">
        <f>IF(A35="","",VLOOKUP(A:A,MY_Data,4,0))</f>
        <v/>
      </c>
      <c r="E35" s="35" t="str">
        <f>IF(A35="","",VLOOKUP(A:A,MY_Data,5,0))</f>
        <v/>
      </c>
      <c r="F35" s="26"/>
      <c r="G35" s="25"/>
      <c r="H35" s="25"/>
      <c r="I35" s="26"/>
      <c r="J35" s="26"/>
      <c r="K35" s="25"/>
      <c r="L35" s="33"/>
    </row>
    <row r="36" spans="1:12" s="9" customFormat="1" ht="26.25" customHeight="1">
      <c r="A36" s="44"/>
      <c r="B36" s="5" t="str">
        <f>IF(A36="","",VLOOKUP(A:A,MY_Data,2,0))</f>
        <v/>
      </c>
      <c r="C36" s="35" t="str">
        <f>IF(B36="","",VLOOKUP(A:A,MY_Data,3,0))</f>
        <v/>
      </c>
      <c r="D36" s="35" t="str">
        <f>IF(A36="","",VLOOKUP(A:A,MY_Data,4,0))</f>
        <v/>
      </c>
      <c r="E36" s="35" t="str">
        <f>IF(A36="","",VLOOKUP(A:A,MY_Data,5,0))</f>
        <v/>
      </c>
      <c r="F36" s="26"/>
      <c r="G36" s="25"/>
      <c r="H36" s="25"/>
      <c r="I36" s="26"/>
      <c r="J36" s="26"/>
      <c r="K36" s="25"/>
      <c r="L36" s="33"/>
    </row>
    <row r="37" spans="1:12" s="9" customFormat="1" ht="26.25" customHeight="1">
      <c r="A37" s="44"/>
      <c r="B37" s="5" t="str">
        <f>IF(A37="","",VLOOKUP(A:A,MY_Data,2,0))</f>
        <v/>
      </c>
      <c r="C37" s="35" t="str">
        <f>IF(B37="","",VLOOKUP(A:A,MY_Data,3,0))</f>
        <v/>
      </c>
      <c r="D37" s="35" t="str">
        <f>IF(A37="","",VLOOKUP(A:A,MY_Data,4,0))</f>
        <v/>
      </c>
      <c r="E37" s="35" t="str">
        <f>IF(A37="","",VLOOKUP(A:A,MY_Data,5,0))</f>
        <v/>
      </c>
      <c r="F37" s="26"/>
      <c r="G37" s="25"/>
      <c r="H37" s="25"/>
      <c r="I37" s="26"/>
      <c r="J37" s="26"/>
      <c r="K37" s="25"/>
      <c r="L37" s="33"/>
    </row>
    <row r="38" spans="1:12" s="9" customFormat="1" ht="26.25" customHeight="1">
      <c r="A38" s="44"/>
      <c r="B38" s="5" t="str">
        <f>IF(A38="","",VLOOKUP(A:A,MY_Data,2,0))</f>
        <v/>
      </c>
      <c r="C38" s="35" t="str">
        <f>IF(B38="","",VLOOKUP(A:A,MY_Data,3,0))</f>
        <v/>
      </c>
      <c r="D38" s="35" t="str">
        <f>IF(A38="","",VLOOKUP(A:A,MY_Data,4,0))</f>
        <v/>
      </c>
      <c r="E38" s="35" t="str">
        <f>IF(A38="","",VLOOKUP(A:A,MY_Data,5,0))</f>
        <v/>
      </c>
      <c r="F38" s="26"/>
      <c r="G38" s="25"/>
      <c r="H38" s="25"/>
      <c r="I38" s="26"/>
      <c r="J38" s="26"/>
      <c r="K38" s="25"/>
      <c r="L38" s="33"/>
    </row>
    <row r="39" spans="1:12" s="9" customFormat="1" ht="26.25" customHeight="1">
      <c r="A39" s="44"/>
      <c r="B39" s="5" t="str">
        <f>IF(A39="","",VLOOKUP(A:A,MY_Data,2,0))</f>
        <v/>
      </c>
      <c r="C39" s="35" t="str">
        <f>IF(B39="","",VLOOKUP(A:A,MY_Data,3,0))</f>
        <v/>
      </c>
      <c r="D39" s="35" t="str">
        <f>IF(A39="","",VLOOKUP(A:A,MY_Data,4,0))</f>
        <v/>
      </c>
      <c r="E39" s="35" t="str">
        <f>IF(A39="","",VLOOKUP(A:A,MY_Data,5,0))</f>
        <v/>
      </c>
      <c r="F39" s="26"/>
      <c r="G39" s="25"/>
      <c r="H39" s="25"/>
      <c r="I39" s="26"/>
      <c r="J39" s="26"/>
      <c r="K39" s="25"/>
      <c r="L39" s="33"/>
    </row>
    <row r="40" spans="1:12" s="9" customFormat="1" ht="26.25" customHeight="1">
      <c r="A40" s="44"/>
      <c r="B40" s="5" t="str">
        <f>IF(A40="","",VLOOKUP(A:A,MY_Data,2,0))</f>
        <v/>
      </c>
      <c r="C40" s="35" t="str">
        <f>IF(B40="","",VLOOKUP(A:A,MY_Data,3,0))</f>
        <v/>
      </c>
      <c r="D40" s="35" t="str">
        <f>IF(A40="","",VLOOKUP(A:A,MY_Data,4,0))</f>
        <v/>
      </c>
      <c r="E40" s="35" t="str">
        <f>IF(A40="","",VLOOKUP(A:A,MY_Data,5,0))</f>
        <v/>
      </c>
      <c r="F40" s="26"/>
      <c r="G40" s="25"/>
      <c r="H40" s="25"/>
      <c r="I40" s="26"/>
      <c r="J40" s="26"/>
      <c r="K40" s="25"/>
      <c r="L40" s="33"/>
    </row>
    <row r="41" spans="1:12" s="9" customFormat="1" ht="26.25" customHeight="1">
      <c r="A41" s="44"/>
      <c r="B41" s="5" t="str">
        <f>IF(A41="","",VLOOKUP(A:A,MY_Data,2,0))</f>
        <v/>
      </c>
      <c r="C41" s="35" t="str">
        <f>IF(B41="","",VLOOKUP(A:A,MY_Data,3,0))</f>
        <v/>
      </c>
      <c r="D41" s="35" t="str">
        <f>IF(A41="","",VLOOKUP(A:A,MY_Data,4,0))</f>
        <v/>
      </c>
      <c r="E41" s="35" t="str">
        <f>IF(A41="","",VLOOKUP(A:A,MY_Data,5,0))</f>
        <v/>
      </c>
      <c r="F41" s="26"/>
      <c r="G41" s="25"/>
      <c r="H41" s="25"/>
      <c r="I41" s="26"/>
      <c r="J41" s="26"/>
      <c r="K41" s="25"/>
      <c r="L41" s="33"/>
    </row>
    <row r="42" spans="1:12" s="9" customFormat="1" ht="26.25" customHeight="1">
      <c r="A42" s="44"/>
      <c r="B42" s="5" t="str">
        <f>IF(A42="","",VLOOKUP(A:A,MY_Data,2,0))</f>
        <v/>
      </c>
      <c r="C42" s="35" t="str">
        <f>IF(B42="","",VLOOKUP(A:A,MY_Data,3,0))</f>
        <v/>
      </c>
      <c r="D42" s="35" t="str">
        <f>IF(A42="","",VLOOKUP(A:A,MY_Data,4,0))</f>
        <v/>
      </c>
      <c r="E42" s="35" t="str">
        <f>IF(A42="","",VLOOKUP(A:A,MY_Data,5,0))</f>
        <v/>
      </c>
      <c r="F42" s="26"/>
      <c r="G42" s="25"/>
      <c r="H42" s="25"/>
      <c r="I42" s="26"/>
      <c r="J42" s="26"/>
      <c r="K42" s="25"/>
      <c r="L42" s="33"/>
    </row>
    <row r="43" spans="1:12" s="9" customFormat="1" ht="26.25" customHeight="1">
      <c r="A43" s="44"/>
      <c r="B43" s="5" t="str">
        <f>IF(A43="","",VLOOKUP(A:A,MY_Data,2,0))</f>
        <v/>
      </c>
      <c r="C43" s="35" t="str">
        <f>IF(B43="","",VLOOKUP(A:A,MY_Data,3,0))</f>
        <v/>
      </c>
      <c r="D43" s="35" t="str">
        <f>IF(A43="","",VLOOKUP(A:A,MY_Data,4,0))</f>
        <v/>
      </c>
      <c r="E43" s="35" t="str">
        <f>IF(A43="","",VLOOKUP(A:A,MY_Data,5,0))</f>
        <v/>
      </c>
      <c r="F43" s="26"/>
      <c r="G43" s="25"/>
      <c r="H43" s="25"/>
      <c r="I43" s="26"/>
      <c r="J43" s="26"/>
      <c r="K43" s="25"/>
      <c r="L43" s="33"/>
    </row>
    <row r="44" spans="1:12" s="9" customFormat="1" ht="26.25" customHeight="1">
      <c r="A44" s="44"/>
      <c r="B44" s="5" t="str">
        <f>IF(A44="","",VLOOKUP(A:A,MY_Data,2,0))</f>
        <v/>
      </c>
      <c r="C44" s="35" t="str">
        <f>IF(B44="","",VLOOKUP(A:A,MY_Data,3,0))</f>
        <v/>
      </c>
      <c r="D44" s="35" t="str">
        <f>IF(A44="","",VLOOKUP(A:A,MY_Data,4,0))</f>
        <v/>
      </c>
      <c r="E44" s="35" t="str">
        <f>IF(A44="","",VLOOKUP(A:A,MY_Data,5,0))</f>
        <v/>
      </c>
      <c r="F44" s="26"/>
      <c r="G44" s="25"/>
      <c r="H44" s="25"/>
      <c r="I44" s="26"/>
      <c r="J44" s="26"/>
      <c r="K44" s="25"/>
      <c r="L44" s="33"/>
    </row>
    <row r="45" spans="1:12" s="9" customFormat="1" ht="26.25" customHeight="1">
      <c r="A45" s="44"/>
      <c r="B45" s="5" t="str">
        <f>IF(A45="","",VLOOKUP(A:A,MY_Data,2,0))</f>
        <v/>
      </c>
      <c r="C45" s="35" t="str">
        <f>IF(B45="","",VLOOKUP(A:A,MY_Data,3,0))</f>
        <v/>
      </c>
      <c r="D45" s="35" t="str">
        <f>IF(A45="","",VLOOKUP(A:A,MY_Data,4,0))</f>
        <v/>
      </c>
      <c r="E45" s="35" t="str">
        <f>IF(A45="","",VLOOKUP(A:A,MY_Data,5,0))</f>
        <v/>
      </c>
      <c r="F45" s="26"/>
      <c r="G45" s="25"/>
      <c r="H45" s="25"/>
      <c r="I45" s="26"/>
      <c r="J45" s="26"/>
      <c r="K45" s="25"/>
      <c r="L45" s="33"/>
    </row>
    <row r="46" spans="1:12" s="9" customFormat="1" ht="26.25" customHeight="1">
      <c r="A46" s="44"/>
      <c r="B46" s="5" t="str">
        <f>IF(A46="","",VLOOKUP(A:A,MY_Data,2,0))</f>
        <v/>
      </c>
      <c r="C46" s="35" t="str">
        <f>IF(B46="","",VLOOKUP(A:A,MY_Data,3,0))</f>
        <v/>
      </c>
      <c r="D46" s="35" t="str">
        <f>IF(A46="","",VLOOKUP(A:A,MY_Data,4,0))</f>
        <v/>
      </c>
      <c r="E46" s="35" t="str">
        <f>IF(A46="","",VLOOKUP(A:A,MY_Data,5,0))</f>
        <v/>
      </c>
      <c r="F46" s="26"/>
      <c r="G46" s="25"/>
      <c r="H46" s="25"/>
      <c r="I46" s="26"/>
      <c r="J46" s="26"/>
      <c r="K46" s="25"/>
      <c r="L46" s="33"/>
    </row>
    <row r="47" spans="1:12" s="9" customFormat="1" ht="26.25" customHeight="1">
      <c r="A47" s="44"/>
      <c r="B47" s="5" t="str">
        <f>IF(A47="","",VLOOKUP(A:A,MY_Data,2,0))</f>
        <v/>
      </c>
      <c r="C47" s="35" t="str">
        <f>IF(B47="","",VLOOKUP(A:A,MY_Data,3,0))</f>
        <v/>
      </c>
      <c r="D47" s="35" t="str">
        <f>IF(A47="","",VLOOKUP(A:A,MY_Data,4,0))</f>
        <v/>
      </c>
      <c r="E47" s="35" t="str">
        <f>IF(A47="","",VLOOKUP(A:A,MY_Data,5,0))</f>
        <v/>
      </c>
      <c r="F47" s="26"/>
      <c r="G47" s="25"/>
      <c r="H47" s="25"/>
      <c r="I47" s="26"/>
      <c r="J47" s="26"/>
      <c r="K47" s="25"/>
      <c r="L47" s="33"/>
    </row>
    <row r="48" spans="1:12" s="9" customFormat="1" ht="26.25" customHeight="1">
      <c r="A48" s="44"/>
      <c r="B48" s="5" t="str">
        <f>IF(A48="","",VLOOKUP(A:A,MY_Data,2,0))</f>
        <v/>
      </c>
      <c r="C48" s="35" t="str">
        <f>IF(B48="","",VLOOKUP(A:A,MY_Data,3,0))</f>
        <v/>
      </c>
      <c r="D48" s="35" t="str">
        <f>IF(A48="","",VLOOKUP(A:A,MY_Data,4,0))</f>
        <v/>
      </c>
      <c r="E48" s="35" t="str">
        <f>IF(A48="","",VLOOKUP(A:A,MY_Data,5,0))</f>
        <v/>
      </c>
      <c r="F48" s="26"/>
      <c r="G48" s="25"/>
      <c r="H48" s="25"/>
      <c r="I48" s="26"/>
      <c r="J48" s="26"/>
      <c r="K48" s="25"/>
      <c r="L48" s="33"/>
    </row>
    <row r="49" spans="1:12" s="9" customFormat="1" ht="26.25" customHeight="1">
      <c r="A49" s="44"/>
      <c r="B49" s="5" t="str">
        <f>IF(A49="","",VLOOKUP(A:A,MY_Data,2,0))</f>
        <v/>
      </c>
      <c r="C49" s="35" t="str">
        <f>IF(B49="","",VLOOKUP(A:A,MY_Data,3,0))</f>
        <v/>
      </c>
      <c r="D49" s="35" t="str">
        <f>IF(A49="","",VLOOKUP(A:A,MY_Data,4,0))</f>
        <v/>
      </c>
      <c r="E49" s="35" t="str">
        <f>IF(A49="","",VLOOKUP(A:A,MY_Data,5,0))</f>
        <v/>
      </c>
      <c r="F49" s="26"/>
      <c r="G49" s="25"/>
      <c r="H49" s="25"/>
      <c r="I49" s="26"/>
      <c r="J49" s="26"/>
      <c r="K49" s="25"/>
      <c r="L49" s="33"/>
    </row>
    <row r="50" spans="1:12" s="9" customFormat="1" ht="26.25" customHeight="1">
      <c r="A50" s="44"/>
      <c r="B50" s="5" t="str">
        <f>IF(A50="","",VLOOKUP(A:A,MY_Data,2,0))</f>
        <v/>
      </c>
      <c r="C50" s="35" t="str">
        <f>IF(B50="","",VLOOKUP(A:A,MY_Data,3,0))</f>
        <v/>
      </c>
      <c r="D50" s="35" t="str">
        <f>IF(A50="","",VLOOKUP(A:A,MY_Data,4,0))</f>
        <v/>
      </c>
      <c r="E50" s="35" t="str">
        <f>IF(A50="","",VLOOKUP(A:A,MY_Data,5,0))</f>
        <v/>
      </c>
      <c r="F50" s="26"/>
      <c r="G50" s="25"/>
      <c r="H50" s="25"/>
      <c r="I50" s="26"/>
      <c r="J50" s="26"/>
      <c r="K50" s="25"/>
      <c r="L50" s="33"/>
    </row>
    <row r="51" spans="1:12" s="9" customFormat="1" ht="26.25" customHeight="1">
      <c r="A51" s="44"/>
      <c r="B51" s="5" t="str">
        <f>IF(A51="","",VLOOKUP(A:A,MY_Data,2,0))</f>
        <v/>
      </c>
      <c r="C51" s="35" t="str">
        <f>IF(B51="","",VLOOKUP(A:A,MY_Data,3,0))</f>
        <v/>
      </c>
      <c r="D51" s="35" t="str">
        <f>IF(A51="","",VLOOKUP(A:A,MY_Data,4,0))</f>
        <v/>
      </c>
      <c r="E51" s="35" t="str">
        <f>IF(A51="","",VLOOKUP(A:A,MY_Data,5,0))</f>
        <v/>
      </c>
      <c r="F51" s="26"/>
      <c r="G51" s="25"/>
      <c r="H51" s="25"/>
      <c r="I51" s="26"/>
      <c r="J51" s="26"/>
      <c r="K51" s="25"/>
      <c r="L51" s="33"/>
    </row>
    <row r="52" spans="1:12" s="9" customFormat="1" ht="26.25" customHeight="1">
      <c r="A52" s="44"/>
      <c r="B52" s="5" t="str">
        <f>IF(A52="","",VLOOKUP(A:A,MY_Data,2,0))</f>
        <v/>
      </c>
      <c r="C52" s="35" t="str">
        <f>IF(B52="","",VLOOKUP(A:A,MY_Data,3,0))</f>
        <v/>
      </c>
      <c r="D52" s="35" t="str">
        <f>IF(A52="","",VLOOKUP(A:A,MY_Data,4,0))</f>
        <v/>
      </c>
      <c r="E52" s="35" t="str">
        <f>IF(A52="","",VLOOKUP(A:A,MY_Data,5,0))</f>
        <v/>
      </c>
      <c r="F52" s="26"/>
      <c r="G52" s="25"/>
      <c r="H52" s="25"/>
      <c r="I52" s="26"/>
      <c r="J52" s="26"/>
      <c r="K52" s="25"/>
      <c r="L52" s="33"/>
    </row>
    <row r="53" spans="1:12" s="9" customFormat="1" ht="26.25" customHeight="1">
      <c r="A53" s="44"/>
      <c r="B53" s="5" t="str">
        <f>IF(A53="","",VLOOKUP(A:A,MY_Data,2,0))</f>
        <v/>
      </c>
      <c r="C53" s="35" t="str">
        <f>IF(B53="","",VLOOKUP(A:A,MY_Data,3,0))</f>
        <v/>
      </c>
      <c r="D53" s="35" t="str">
        <f>IF(A53="","",VLOOKUP(A:A,MY_Data,4,0))</f>
        <v/>
      </c>
      <c r="E53" s="35" t="str">
        <f>IF(A53="","",VLOOKUP(A:A,MY_Data,5,0))</f>
        <v/>
      </c>
      <c r="F53" s="26"/>
      <c r="G53" s="25"/>
      <c r="H53" s="25"/>
      <c r="I53" s="26"/>
      <c r="J53" s="26"/>
      <c r="K53" s="25"/>
      <c r="L53" s="33"/>
    </row>
    <row r="54" spans="1:12" s="9" customFormat="1" ht="26.25" customHeight="1">
      <c r="A54" s="44"/>
      <c r="B54" s="5" t="str">
        <f>IF(A54="","",VLOOKUP(A:A,MY_Data,2,0))</f>
        <v/>
      </c>
      <c r="C54" s="35" t="str">
        <f>IF(B54="","",VLOOKUP(A:A,MY_Data,3,0))</f>
        <v/>
      </c>
      <c r="D54" s="35" t="str">
        <f>IF(A54="","",VLOOKUP(A:A,MY_Data,4,0))</f>
        <v/>
      </c>
      <c r="E54" s="35" t="str">
        <f>IF(A54="","",VLOOKUP(A:A,MY_Data,5,0))</f>
        <v/>
      </c>
      <c r="F54" s="26"/>
      <c r="G54" s="25"/>
      <c r="H54" s="25"/>
      <c r="I54" s="26"/>
      <c r="J54" s="26"/>
      <c r="K54" s="25"/>
      <c r="L54" s="33"/>
    </row>
    <row r="55" spans="1:12" s="9" customFormat="1" ht="26.25" customHeight="1">
      <c r="A55" s="44"/>
      <c r="B55" s="5" t="str">
        <f>IF(A55="","",VLOOKUP(A:A,MY_Data,2,0))</f>
        <v/>
      </c>
      <c r="C55" s="35" t="str">
        <f>IF(B55="","",VLOOKUP(A:A,MY_Data,3,0))</f>
        <v/>
      </c>
      <c r="D55" s="35" t="str">
        <f>IF(A55="","",VLOOKUP(A:A,MY_Data,4,0))</f>
        <v/>
      </c>
      <c r="E55" s="35" t="str">
        <f>IF(A55="","",VLOOKUP(A:A,MY_Data,5,0))</f>
        <v/>
      </c>
      <c r="F55" s="26"/>
      <c r="G55" s="25"/>
      <c r="H55" s="25"/>
      <c r="I55" s="26"/>
      <c r="J55" s="26"/>
      <c r="K55" s="25"/>
      <c r="L55" s="33"/>
    </row>
    <row r="56" spans="1:12" s="9" customFormat="1" ht="26.25" customHeight="1">
      <c r="A56" s="44"/>
      <c r="B56" s="5" t="str">
        <f>IF(A56="","",VLOOKUP(A:A,MY_Data,2,0))</f>
        <v/>
      </c>
      <c r="C56" s="35" t="str">
        <f>IF(B56="","",VLOOKUP(A:A,MY_Data,3,0))</f>
        <v/>
      </c>
      <c r="D56" s="35" t="str">
        <f>IF(A56="","",VLOOKUP(A:A,MY_Data,4,0))</f>
        <v/>
      </c>
      <c r="E56" s="35" t="str">
        <f>IF(A56="","",VLOOKUP(A:A,MY_Data,5,0))</f>
        <v/>
      </c>
      <c r="F56" s="26"/>
      <c r="G56" s="25"/>
      <c r="H56" s="25"/>
      <c r="I56" s="26"/>
      <c r="J56" s="26"/>
      <c r="K56" s="25"/>
      <c r="L56" s="33"/>
    </row>
    <row r="57" spans="1:12" s="9" customFormat="1" ht="26.25" customHeight="1">
      <c r="A57" s="44"/>
      <c r="B57" s="5" t="str">
        <f>IF(A57="","",VLOOKUP(A:A,MY_Data,2,0))</f>
        <v/>
      </c>
      <c r="C57" s="35" t="str">
        <f>IF(B57="","",VLOOKUP(A:A,MY_Data,3,0))</f>
        <v/>
      </c>
      <c r="D57" s="35" t="str">
        <f>IF(A57="","",VLOOKUP(A:A,MY_Data,4,0))</f>
        <v/>
      </c>
      <c r="E57" s="35" t="str">
        <f>IF(A57="","",VLOOKUP(A:A,MY_Data,5,0))</f>
        <v/>
      </c>
      <c r="F57" s="26"/>
      <c r="G57" s="25"/>
      <c r="H57" s="25"/>
      <c r="I57" s="26"/>
      <c r="J57" s="26"/>
      <c r="K57" s="25"/>
      <c r="L57" s="33"/>
    </row>
    <row r="58" spans="1:12" s="9" customFormat="1" ht="26.25" customHeight="1">
      <c r="A58" s="44"/>
      <c r="B58" s="5" t="str">
        <f>IF(A58="","",VLOOKUP(A:A,MY_Data,2,0))</f>
        <v/>
      </c>
      <c r="C58" s="35" t="str">
        <f>IF(B58="","",VLOOKUP(A:A,MY_Data,3,0))</f>
        <v/>
      </c>
      <c r="D58" s="35" t="str">
        <f>IF(A58="","",VLOOKUP(A:A,MY_Data,4,0))</f>
        <v/>
      </c>
      <c r="E58" s="35" t="str">
        <f>IF(A58="","",VLOOKUP(A:A,MY_Data,5,0))</f>
        <v/>
      </c>
      <c r="F58" s="26"/>
      <c r="G58" s="25"/>
      <c r="H58" s="25"/>
      <c r="I58" s="26"/>
      <c r="J58" s="26"/>
      <c r="K58" s="25"/>
      <c r="L58" s="33"/>
    </row>
    <row r="59" spans="1:12" s="9" customFormat="1" ht="26.25" customHeight="1">
      <c r="A59" s="44"/>
      <c r="B59" s="5" t="str">
        <f>IF(A59="","",VLOOKUP(A:A,MY_Data,2,0))</f>
        <v/>
      </c>
      <c r="C59" s="35" t="str">
        <f>IF(B59="","",VLOOKUP(A:A,MY_Data,3,0))</f>
        <v/>
      </c>
      <c r="D59" s="35" t="str">
        <f>IF(A59="","",VLOOKUP(A:A,MY_Data,4,0))</f>
        <v/>
      </c>
      <c r="E59" s="35" t="str">
        <f>IF(A59="","",VLOOKUP(A:A,MY_Data,5,0))</f>
        <v/>
      </c>
      <c r="F59" s="26"/>
      <c r="G59" s="25"/>
      <c r="H59" s="25"/>
      <c r="I59" s="26"/>
      <c r="J59" s="26"/>
      <c r="K59" s="25"/>
      <c r="L59" s="33"/>
    </row>
    <row r="60" spans="1:12" s="9" customFormat="1" ht="26.25" customHeight="1">
      <c r="A60" s="44"/>
      <c r="B60" s="5" t="str">
        <f>IF(A60="","",VLOOKUP(A:A,MY_Data,2,0))</f>
        <v/>
      </c>
      <c r="C60" s="35" t="str">
        <f>IF(B60="","",VLOOKUP(A:A,MY_Data,3,0))</f>
        <v/>
      </c>
      <c r="D60" s="35" t="str">
        <f>IF(A60="","",VLOOKUP(A:A,MY_Data,4,0))</f>
        <v/>
      </c>
      <c r="E60" s="35" t="str">
        <f>IF(A60="","",VLOOKUP(A:A,MY_Data,5,0))</f>
        <v/>
      </c>
      <c r="F60" s="26"/>
      <c r="G60" s="25"/>
      <c r="H60" s="25"/>
      <c r="I60" s="26"/>
      <c r="J60" s="26"/>
      <c r="K60" s="25"/>
      <c r="L60" s="33"/>
    </row>
    <row r="61" spans="1:12" s="9" customFormat="1" ht="26.25" customHeight="1">
      <c r="A61" s="44"/>
      <c r="B61" s="5" t="str">
        <f>IF(A61="","",VLOOKUP(A:A,MY_Data,2,0))</f>
        <v/>
      </c>
      <c r="C61" s="35" t="str">
        <f>IF(B61="","",VLOOKUP(A:A,MY_Data,3,0))</f>
        <v/>
      </c>
      <c r="D61" s="35" t="str">
        <f>IF(A61="","",VLOOKUP(A:A,MY_Data,4,0))</f>
        <v/>
      </c>
      <c r="E61" s="35" t="str">
        <f>IF(A61="","",VLOOKUP(A:A,MY_Data,5,0))</f>
        <v/>
      </c>
      <c r="F61" s="26"/>
      <c r="G61" s="25"/>
      <c r="H61" s="25"/>
      <c r="I61" s="26"/>
      <c r="J61" s="26"/>
      <c r="K61" s="25"/>
      <c r="L61" s="33"/>
    </row>
    <row r="62" spans="1:12" s="9" customFormat="1" ht="26.25" customHeight="1">
      <c r="A62" s="44"/>
      <c r="B62" s="5" t="str">
        <f>IF(A62="","",VLOOKUP(A:A,MY_Data,2,0))</f>
        <v/>
      </c>
      <c r="C62" s="35" t="str">
        <f>IF(B62="","",VLOOKUP(A:A,MY_Data,3,0))</f>
        <v/>
      </c>
      <c r="D62" s="35" t="str">
        <f>IF(A62="","",VLOOKUP(A:A,MY_Data,4,0))</f>
        <v/>
      </c>
      <c r="E62" s="35" t="str">
        <f>IF(A62="","",VLOOKUP(A:A,MY_Data,5,0))</f>
        <v/>
      </c>
      <c r="F62" s="26"/>
      <c r="G62" s="25"/>
      <c r="H62" s="25"/>
      <c r="I62" s="26"/>
      <c r="J62" s="26"/>
      <c r="K62" s="25"/>
      <c r="L62" s="33"/>
    </row>
    <row r="63" spans="1:12" s="9" customFormat="1" ht="26.25" customHeight="1">
      <c r="A63" s="44"/>
      <c r="B63" s="5" t="str">
        <f>IF(A63="","",VLOOKUP(A:A,MY_Data,2,0))</f>
        <v/>
      </c>
      <c r="C63" s="35" t="str">
        <f>IF(B63="","",VLOOKUP(A:A,MY_Data,3,0))</f>
        <v/>
      </c>
      <c r="D63" s="35" t="str">
        <f>IF(A63="","",VLOOKUP(A:A,MY_Data,4,0))</f>
        <v/>
      </c>
      <c r="E63" s="35" t="str">
        <f>IF(A63="","",VLOOKUP(A:A,MY_Data,5,0))</f>
        <v/>
      </c>
      <c r="F63" s="26"/>
      <c r="G63" s="25"/>
      <c r="H63" s="25"/>
      <c r="I63" s="26"/>
      <c r="J63" s="26"/>
      <c r="K63" s="25"/>
      <c r="L63" s="33"/>
    </row>
    <row r="64" spans="1:12" s="9" customFormat="1" ht="26.25" customHeight="1">
      <c r="A64" s="44"/>
      <c r="B64" s="5" t="str">
        <f>IF(A64="","",VLOOKUP(A:A,MY_Data,2,0))</f>
        <v/>
      </c>
      <c r="C64" s="35" t="str">
        <f>IF(B64="","",VLOOKUP(A:A,MY_Data,3,0))</f>
        <v/>
      </c>
      <c r="D64" s="35" t="str">
        <f>IF(A64="","",VLOOKUP(A:A,MY_Data,4,0))</f>
        <v/>
      </c>
      <c r="E64" s="35" t="str">
        <f>IF(A64="","",VLOOKUP(A:A,MY_Data,5,0))</f>
        <v/>
      </c>
      <c r="F64" s="26"/>
      <c r="G64" s="25"/>
      <c r="H64" s="25"/>
      <c r="I64" s="26"/>
      <c r="J64" s="26"/>
      <c r="K64" s="25"/>
      <c r="L64" s="33"/>
    </row>
    <row r="65" spans="1:12" s="9" customFormat="1" ht="26.25" customHeight="1">
      <c r="A65" s="44"/>
      <c r="B65" s="5" t="str">
        <f>IF(A65="","",VLOOKUP(A:A,MY_Data,2,0))</f>
        <v/>
      </c>
      <c r="C65" s="35" t="str">
        <f>IF(B65="","",VLOOKUP(A:A,MY_Data,3,0))</f>
        <v/>
      </c>
      <c r="D65" s="35" t="str">
        <f>IF(A65="","",VLOOKUP(A:A,MY_Data,4,0))</f>
        <v/>
      </c>
      <c r="E65" s="35" t="str">
        <f>IF(A65="","",VLOOKUP(A:A,MY_Data,5,0))</f>
        <v/>
      </c>
      <c r="F65" s="26"/>
      <c r="G65" s="25"/>
      <c r="H65" s="25"/>
      <c r="I65" s="26"/>
      <c r="J65" s="26"/>
      <c r="K65" s="25"/>
      <c r="L65" s="33"/>
    </row>
    <row r="66" spans="1:12" s="9" customFormat="1" ht="26.25" customHeight="1">
      <c r="A66" s="44"/>
      <c r="B66" s="5" t="str">
        <f>IF(A66="","",VLOOKUP(A:A,MY_Data,2,0))</f>
        <v/>
      </c>
      <c r="C66" s="35" t="str">
        <f>IF(B66="","",VLOOKUP(A:A,MY_Data,3,0))</f>
        <v/>
      </c>
      <c r="D66" s="35" t="str">
        <f>IF(A66="","",VLOOKUP(A:A,MY_Data,4,0))</f>
        <v/>
      </c>
      <c r="E66" s="35" t="str">
        <f>IF(A66="","",VLOOKUP(A:A,MY_Data,5,0))</f>
        <v/>
      </c>
      <c r="F66" s="26"/>
      <c r="G66" s="25"/>
      <c r="H66" s="25"/>
      <c r="I66" s="26"/>
      <c r="J66" s="26"/>
      <c r="K66" s="25"/>
      <c r="L66" s="33"/>
    </row>
    <row r="67" spans="1:12" s="9" customFormat="1" ht="26.25" customHeight="1">
      <c r="A67" s="44"/>
      <c r="B67" s="5" t="str">
        <f>IF(A67="","",VLOOKUP(A:A,MY_Data,2,0))</f>
        <v/>
      </c>
      <c r="C67" s="35" t="str">
        <f>IF(B67="","",VLOOKUP(A:A,MY_Data,3,0))</f>
        <v/>
      </c>
      <c r="D67" s="35" t="str">
        <f>IF(A67="","",VLOOKUP(A:A,MY_Data,4,0))</f>
        <v/>
      </c>
      <c r="E67" s="35" t="str">
        <f>IF(A67="","",VLOOKUP(A:A,MY_Data,5,0))</f>
        <v/>
      </c>
      <c r="F67" s="26"/>
      <c r="G67" s="25"/>
      <c r="H67" s="25"/>
      <c r="I67" s="26"/>
      <c r="J67" s="26"/>
      <c r="K67" s="25"/>
      <c r="L67" s="33"/>
    </row>
    <row r="68" spans="1:12" s="9" customFormat="1" ht="26.25" customHeight="1">
      <c r="A68" s="44"/>
      <c r="B68" s="5" t="str">
        <f>IF(A68="","",VLOOKUP(A:A,MY_Data,2,0))</f>
        <v/>
      </c>
      <c r="C68" s="35" t="str">
        <f>IF(B68="","",VLOOKUP(A:A,MY_Data,3,0))</f>
        <v/>
      </c>
      <c r="D68" s="35" t="str">
        <f>IF(A68="","",VLOOKUP(A:A,MY_Data,4,0))</f>
        <v/>
      </c>
      <c r="E68" s="35" t="str">
        <f>IF(A68="","",VLOOKUP(A:A,MY_Data,5,0))</f>
        <v/>
      </c>
      <c r="F68" s="26"/>
      <c r="G68" s="25"/>
      <c r="H68" s="25"/>
      <c r="I68" s="26"/>
      <c r="J68" s="26"/>
      <c r="K68" s="25"/>
      <c r="L68" s="33"/>
    </row>
    <row r="69" spans="1:12" s="9" customFormat="1" ht="26.25" customHeight="1">
      <c r="A69" s="44"/>
      <c r="B69" s="5" t="str">
        <f>IF(A69="","",VLOOKUP(A:A,MY_Data,2,0))</f>
        <v/>
      </c>
      <c r="C69" s="35" t="str">
        <f>IF(B69="","",VLOOKUP(A:A,MY_Data,3,0))</f>
        <v/>
      </c>
      <c r="D69" s="35" t="str">
        <f>IF(A69="","",VLOOKUP(A:A,MY_Data,4,0))</f>
        <v/>
      </c>
      <c r="E69" s="35" t="str">
        <f>IF(A69="","",VLOOKUP(A:A,MY_Data,5,0))</f>
        <v/>
      </c>
      <c r="F69" s="26"/>
      <c r="G69" s="25"/>
      <c r="H69" s="25"/>
      <c r="I69" s="26"/>
      <c r="J69" s="26"/>
      <c r="K69" s="25"/>
      <c r="L69" s="33"/>
    </row>
    <row r="70" spans="1:12" s="9" customFormat="1" ht="26.25" customHeight="1">
      <c r="A70" s="44"/>
      <c r="B70" s="5" t="str">
        <f>IF(A70="","",VLOOKUP(A:A,MY_Data,2,0))</f>
        <v/>
      </c>
      <c r="C70" s="35" t="str">
        <f>IF(B70="","",VLOOKUP(A:A,MY_Data,3,0))</f>
        <v/>
      </c>
      <c r="D70" s="35" t="str">
        <f>IF(A70="","",VLOOKUP(A:A,MY_Data,4,0))</f>
        <v/>
      </c>
      <c r="E70" s="35" t="str">
        <f>IF(A70="","",VLOOKUP(A:A,MY_Data,5,0))</f>
        <v/>
      </c>
      <c r="F70" s="26"/>
      <c r="G70" s="25"/>
      <c r="H70" s="25"/>
      <c r="I70" s="26"/>
      <c r="J70" s="26"/>
      <c r="K70" s="25"/>
      <c r="L70" s="33"/>
    </row>
    <row r="71" spans="1:12" s="9" customFormat="1" ht="26.25" customHeight="1">
      <c r="A71" s="44"/>
      <c r="B71" s="5" t="str">
        <f>IF(A71="","",VLOOKUP(A:A,MY_Data,2,0))</f>
        <v/>
      </c>
      <c r="C71" s="35" t="str">
        <f>IF(B71="","",VLOOKUP(A:A,MY_Data,3,0))</f>
        <v/>
      </c>
      <c r="D71" s="35" t="str">
        <f>IF(A71="","",VLOOKUP(A:A,MY_Data,4,0))</f>
        <v/>
      </c>
      <c r="E71" s="35" t="str">
        <f>IF(A71="","",VLOOKUP(A:A,MY_Data,5,0))</f>
        <v/>
      </c>
      <c r="F71" s="26"/>
      <c r="G71" s="25"/>
      <c r="H71" s="25"/>
      <c r="I71" s="26"/>
      <c r="J71" s="26"/>
      <c r="K71" s="25"/>
      <c r="L71" s="33"/>
    </row>
    <row r="72" spans="1:12" s="9" customFormat="1" ht="26.25" customHeight="1">
      <c r="A72" s="44"/>
      <c r="B72" s="5" t="str">
        <f>IF(A72="","",VLOOKUP(A:A,MY_Data,2,0))</f>
        <v/>
      </c>
      <c r="C72" s="35" t="str">
        <f>IF(B72="","",VLOOKUP(A:A,MY_Data,3,0))</f>
        <v/>
      </c>
      <c r="D72" s="35" t="str">
        <f>IF(A72="","",VLOOKUP(A:A,MY_Data,4,0))</f>
        <v/>
      </c>
      <c r="E72" s="35" t="str">
        <f>IF(A72="","",VLOOKUP(A:A,MY_Data,5,0))</f>
        <v/>
      </c>
      <c r="F72" s="26"/>
      <c r="G72" s="25"/>
      <c r="H72" s="25"/>
      <c r="I72" s="26"/>
      <c r="J72" s="26"/>
      <c r="K72" s="25"/>
      <c r="L72" s="33"/>
    </row>
    <row r="73" spans="1:12" s="9" customFormat="1" ht="26.25" customHeight="1">
      <c r="A73" s="44"/>
      <c r="B73" s="5" t="str">
        <f>IF(A73="","",VLOOKUP(A:A,MY_Data,2,0))</f>
        <v/>
      </c>
      <c r="C73" s="35" t="str">
        <f>IF(B73="","",VLOOKUP(A:A,MY_Data,3,0))</f>
        <v/>
      </c>
      <c r="D73" s="35" t="str">
        <f>IF(A73="","",VLOOKUP(A:A,MY_Data,4,0))</f>
        <v/>
      </c>
      <c r="E73" s="35" t="str">
        <f>IF(A73="","",VLOOKUP(A:A,MY_Data,5,0))</f>
        <v/>
      </c>
      <c r="F73" s="26"/>
      <c r="G73" s="25"/>
      <c r="H73" s="25"/>
      <c r="I73" s="26"/>
      <c r="J73" s="26"/>
      <c r="K73" s="25"/>
      <c r="L73" s="33"/>
    </row>
    <row r="74" spans="1:12" s="9" customFormat="1" ht="26.25" customHeight="1">
      <c r="A74" s="44"/>
      <c r="B74" s="5" t="str">
        <f>IF(A74="","",VLOOKUP(A:A,MY_Data,2,0))</f>
        <v/>
      </c>
      <c r="C74" s="35" t="str">
        <f>IF(B74="","",VLOOKUP(A:A,MY_Data,3,0))</f>
        <v/>
      </c>
      <c r="D74" s="35" t="str">
        <f>IF(A74="","",VLOOKUP(A:A,MY_Data,4,0))</f>
        <v/>
      </c>
      <c r="E74" s="35" t="str">
        <f>IF(A74="","",VLOOKUP(A:A,MY_Data,5,0))</f>
        <v/>
      </c>
      <c r="F74" s="26"/>
      <c r="G74" s="25"/>
      <c r="H74" s="25"/>
      <c r="I74" s="26"/>
      <c r="J74" s="26"/>
      <c r="K74" s="25"/>
      <c r="L74" s="33"/>
    </row>
    <row r="75" spans="1:12" s="9" customFormat="1" ht="26.25" customHeight="1">
      <c r="A75" s="44"/>
      <c r="B75" s="5" t="str">
        <f>IF(A75="","",VLOOKUP(A:A,MY_Data,2,0))</f>
        <v/>
      </c>
      <c r="C75" s="35" t="str">
        <f>IF(B75="","",VLOOKUP(A:A,MY_Data,3,0))</f>
        <v/>
      </c>
      <c r="D75" s="35" t="str">
        <f>IF(A75="","",VLOOKUP(A:A,MY_Data,4,0))</f>
        <v/>
      </c>
      <c r="E75" s="35" t="str">
        <f>IF(A75="","",VLOOKUP(A:A,MY_Data,5,0))</f>
        <v/>
      </c>
      <c r="F75" s="26"/>
      <c r="G75" s="25"/>
      <c r="H75" s="25"/>
      <c r="I75" s="26"/>
      <c r="J75" s="26"/>
      <c r="K75" s="25"/>
      <c r="L75" s="33"/>
    </row>
    <row r="76" spans="1:12" s="9" customFormat="1" ht="26.25" customHeight="1">
      <c r="A76" s="44"/>
      <c r="B76" s="5" t="str">
        <f>IF(A76="","",VLOOKUP(A:A,MY_Data,2,0))</f>
        <v/>
      </c>
      <c r="C76" s="35" t="str">
        <f>IF(B76="","",VLOOKUP(A:A,MY_Data,3,0))</f>
        <v/>
      </c>
      <c r="D76" s="35" t="str">
        <f>IF(A76="","",VLOOKUP(A:A,MY_Data,4,0))</f>
        <v/>
      </c>
      <c r="E76" s="35" t="str">
        <f>IF(A76="","",VLOOKUP(A:A,MY_Data,5,0))</f>
        <v/>
      </c>
      <c r="F76" s="26"/>
      <c r="G76" s="25"/>
      <c r="H76" s="25"/>
      <c r="I76" s="26"/>
      <c r="J76" s="26"/>
      <c r="K76" s="25"/>
      <c r="L76" s="33"/>
    </row>
    <row r="77" spans="1:12" s="9" customFormat="1" ht="26.25" customHeight="1">
      <c r="A77" s="44"/>
      <c r="B77" s="5" t="str">
        <f>IF(A77="","",VLOOKUP(A:A,MY_Data,2,0))</f>
        <v/>
      </c>
      <c r="C77" s="35" t="str">
        <f>IF(B77="","",VLOOKUP(A:A,MY_Data,3,0))</f>
        <v/>
      </c>
      <c r="D77" s="35" t="str">
        <f>IF(A77="","",VLOOKUP(A:A,MY_Data,4,0))</f>
        <v/>
      </c>
      <c r="E77" s="35" t="str">
        <f>IF(A77="","",VLOOKUP(A:A,MY_Data,5,0))</f>
        <v/>
      </c>
      <c r="F77" s="26"/>
      <c r="G77" s="25"/>
      <c r="H77" s="25"/>
      <c r="I77" s="26"/>
      <c r="J77" s="26"/>
      <c r="K77" s="25"/>
      <c r="L77" s="33"/>
    </row>
    <row r="78" spans="1:12" s="9" customFormat="1" ht="26.25" customHeight="1">
      <c r="A78" s="44"/>
      <c r="B78" s="5" t="str">
        <f>IF(A78="","",VLOOKUP(A:A,MY_Data,2,0))</f>
        <v/>
      </c>
      <c r="C78" s="35" t="str">
        <f>IF(B78="","",VLOOKUP(A:A,MY_Data,3,0))</f>
        <v/>
      </c>
      <c r="D78" s="35" t="str">
        <f>IF(A78="","",VLOOKUP(A:A,MY_Data,4,0))</f>
        <v/>
      </c>
      <c r="E78" s="35" t="str">
        <f>IF(A78="","",VLOOKUP(A:A,MY_Data,5,0))</f>
        <v/>
      </c>
      <c r="F78" s="26"/>
      <c r="G78" s="25"/>
      <c r="H78" s="25"/>
      <c r="I78" s="26"/>
      <c r="J78" s="26"/>
      <c r="K78" s="25"/>
      <c r="L78" s="33"/>
    </row>
    <row r="79" spans="1:12" s="9" customFormat="1" ht="26.25" customHeight="1">
      <c r="A79" s="44"/>
      <c r="B79" s="5" t="str">
        <f>IF(A79="","",VLOOKUP(A:A,MY_Data,2,0))</f>
        <v/>
      </c>
      <c r="C79" s="35" t="str">
        <f>IF(B79="","",VLOOKUP(A:A,MY_Data,3,0))</f>
        <v/>
      </c>
      <c r="D79" s="35" t="str">
        <f>IF(A79="","",VLOOKUP(A:A,MY_Data,4,0))</f>
        <v/>
      </c>
      <c r="E79" s="35" t="str">
        <f>IF(A79="","",VLOOKUP(A:A,MY_Data,5,0))</f>
        <v/>
      </c>
      <c r="F79" s="26"/>
      <c r="G79" s="25"/>
      <c r="H79" s="25"/>
      <c r="I79" s="26"/>
      <c r="J79" s="26"/>
      <c r="K79" s="25"/>
      <c r="L79" s="33"/>
    </row>
    <row r="80" spans="1:12" s="9" customFormat="1" ht="26.25" customHeight="1">
      <c r="A80" s="44"/>
      <c r="B80" s="5" t="str">
        <f>IF(A80="","",VLOOKUP(A:A,MY_Data,2,0))</f>
        <v/>
      </c>
      <c r="C80" s="35" t="str">
        <f>IF(B80="","",VLOOKUP(A:A,MY_Data,3,0))</f>
        <v/>
      </c>
      <c r="D80" s="35" t="str">
        <f>IF(A80="","",VLOOKUP(A:A,MY_Data,4,0))</f>
        <v/>
      </c>
      <c r="E80" s="35" t="str">
        <f>IF(A80="","",VLOOKUP(A:A,MY_Data,5,0))</f>
        <v/>
      </c>
      <c r="F80" s="26"/>
      <c r="G80" s="25"/>
      <c r="H80" s="25"/>
      <c r="I80" s="26"/>
      <c r="J80" s="26"/>
      <c r="K80" s="25"/>
      <c r="L80" s="33"/>
    </row>
    <row r="81" spans="1:12" s="9" customFormat="1" ht="26.25" customHeight="1">
      <c r="A81" s="44"/>
      <c r="B81" s="5" t="str">
        <f>IF(A81="","",VLOOKUP(A:A,MY_Data,2,0))</f>
        <v/>
      </c>
      <c r="C81" s="35" t="str">
        <f>IF(B81="","",VLOOKUP(A:A,MY_Data,3,0))</f>
        <v/>
      </c>
      <c r="D81" s="35" t="str">
        <f>IF(A81="","",VLOOKUP(A:A,MY_Data,4,0))</f>
        <v/>
      </c>
      <c r="E81" s="35" t="str">
        <f>IF(A81="","",VLOOKUP(A:A,MY_Data,5,0))</f>
        <v/>
      </c>
      <c r="F81" s="26"/>
      <c r="G81" s="25"/>
      <c r="H81" s="25"/>
      <c r="I81" s="26"/>
      <c r="J81" s="26"/>
      <c r="K81" s="25"/>
      <c r="L81" s="33"/>
    </row>
    <row r="82" spans="1:12" s="9" customFormat="1" ht="26.25" customHeight="1">
      <c r="A82" s="44"/>
      <c r="B82" s="5" t="str">
        <f>IF(A82="","",VLOOKUP(A:A,MY_Data,2,0))</f>
        <v/>
      </c>
      <c r="C82" s="35" t="str">
        <f>IF(B82="","",VLOOKUP(A:A,MY_Data,3,0))</f>
        <v/>
      </c>
      <c r="D82" s="35" t="str">
        <f>IF(A82="","",VLOOKUP(A:A,MY_Data,4,0))</f>
        <v/>
      </c>
      <c r="E82" s="35" t="str">
        <f>IF(A82="","",VLOOKUP(A:A,MY_Data,5,0))</f>
        <v/>
      </c>
      <c r="F82" s="26"/>
      <c r="G82" s="25"/>
      <c r="H82" s="25"/>
      <c r="I82" s="26"/>
      <c r="J82" s="26"/>
      <c r="K82" s="25"/>
      <c r="L82" s="33"/>
    </row>
    <row r="83" spans="1:12" s="9" customFormat="1" ht="26.25" customHeight="1">
      <c r="A83" s="44"/>
      <c r="B83" s="5" t="str">
        <f>IF(A83="","",VLOOKUP(A:A,MY_Data,2,0))</f>
        <v/>
      </c>
      <c r="C83" s="35" t="str">
        <f>IF(B83="","",VLOOKUP(A:A,MY_Data,3,0))</f>
        <v/>
      </c>
      <c r="D83" s="35" t="str">
        <f>IF(A83="","",VLOOKUP(A:A,MY_Data,4,0))</f>
        <v/>
      </c>
      <c r="E83" s="35" t="str">
        <f>IF(A83="","",VLOOKUP(A:A,MY_Data,5,0))</f>
        <v/>
      </c>
      <c r="F83" s="26"/>
      <c r="G83" s="25"/>
      <c r="H83" s="25"/>
      <c r="I83" s="26"/>
      <c r="J83" s="26"/>
      <c r="K83" s="25"/>
      <c r="L83" s="33"/>
    </row>
    <row r="84" spans="1:12" s="9" customFormat="1" ht="26.25" customHeight="1">
      <c r="A84" s="44"/>
      <c r="B84" s="5" t="str">
        <f>IF(A84="","",VLOOKUP(A:A,MY_Data,2,0))</f>
        <v/>
      </c>
      <c r="C84" s="35" t="str">
        <f>IF(B84="","",VLOOKUP(A:A,MY_Data,3,0))</f>
        <v/>
      </c>
      <c r="D84" s="35" t="str">
        <f>IF(A84="","",VLOOKUP(A:A,MY_Data,4,0))</f>
        <v/>
      </c>
      <c r="E84" s="35" t="str">
        <f>IF(A84="","",VLOOKUP(A:A,MY_Data,5,0))</f>
        <v/>
      </c>
      <c r="F84" s="26"/>
      <c r="G84" s="25"/>
      <c r="H84" s="25"/>
      <c r="I84" s="26"/>
      <c r="J84" s="26"/>
      <c r="K84" s="25"/>
      <c r="L84" s="33"/>
    </row>
    <row r="85" spans="1:12" s="9" customFormat="1" ht="26.25" customHeight="1">
      <c r="A85" s="44"/>
      <c r="B85" s="5" t="str">
        <f>IF(A85="","",VLOOKUP(A:A,MY_Data,2,0))</f>
        <v/>
      </c>
      <c r="C85" s="35" t="str">
        <f>IF(B85="","",VLOOKUP(A:A,MY_Data,3,0))</f>
        <v/>
      </c>
      <c r="D85" s="35" t="str">
        <f>IF(A85="","",VLOOKUP(A:A,MY_Data,4,0))</f>
        <v/>
      </c>
      <c r="E85" s="35" t="str">
        <f>IF(A85="","",VLOOKUP(A:A,MY_Data,5,0))</f>
        <v/>
      </c>
      <c r="F85" s="26"/>
      <c r="G85" s="25"/>
      <c r="H85" s="25"/>
      <c r="I85" s="26"/>
      <c r="J85" s="26"/>
      <c r="K85" s="25"/>
      <c r="L85" s="33"/>
    </row>
    <row r="86" spans="1:12" s="9" customFormat="1" ht="26.25" customHeight="1">
      <c r="A86" s="44"/>
      <c r="B86" s="5" t="str">
        <f>IF(A86="","",VLOOKUP(A:A,MY_Data,2,0))</f>
        <v/>
      </c>
      <c r="C86" s="35" t="str">
        <f>IF(B86="","",VLOOKUP(A:A,MY_Data,3,0))</f>
        <v/>
      </c>
      <c r="D86" s="35" t="str">
        <f>IF(A86="","",VLOOKUP(A:A,MY_Data,4,0))</f>
        <v/>
      </c>
      <c r="E86" s="35" t="str">
        <f>IF(A86="","",VLOOKUP(A:A,MY_Data,5,0))</f>
        <v/>
      </c>
      <c r="F86" s="26"/>
      <c r="G86" s="25"/>
      <c r="H86" s="25"/>
      <c r="I86" s="26"/>
      <c r="J86" s="26"/>
      <c r="K86" s="25"/>
      <c r="L86" s="33"/>
    </row>
    <row r="87" spans="1:12" s="9" customFormat="1" ht="26.25" customHeight="1">
      <c r="A87" s="44"/>
      <c r="B87" s="5" t="str">
        <f>IF(A87="","",VLOOKUP(A:A,MY_Data,2,0))</f>
        <v/>
      </c>
      <c r="C87" s="35" t="str">
        <f>IF(B87="","",VLOOKUP(A:A,MY_Data,3,0))</f>
        <v/>
      </c>
      <c r="D87" s="35" t="str">
        <f>IF(A87="","",VLOOKUP(A:A,MY_Data,4,0))</f>
        <v/>
      </c>
      <c r="E87" s="35" t="str">
        <f>IF(A87="","",VLOOKUP(A:A,MY_Data,5,0))</f>
        <v/>
      </c>
      <c r="F87" s="26"/>
      <c r="G87" s="25"/>
      <c r="H87" s="25"/>
      <c r="I87" s="26"/>
      <c r="J87" s="26"/>
      <c r="K87" s="25"/>
      <c r="L87" s="33"/>
    </row>
    <row r="88" spans="1:12" s="9" customFormat="1" ht="26.25" customHeight="1">
      <c r="A88" s="44"/>
      <c r="B88" s="5" t="str">
        <f>IF(A88="","",VLOOKUP(A:A,MY_Data,2,0))</f>
        <v/>
      </c>
      <c r="C88" s="35" t="str">
        <f>IF(B88="","",VLOOKUP(A:A,MY_Data,3,0))</f>
        <v/>
      </c>
      <c r="D88" s="35" t="str">
        <f>IF(A88="","",VLOOKUP(A:A,MY_Data,4,0))</f>
        <v/>
      </c>
      <c r="E88" s="35" t="str">
        <f>IF(A88="","",VLOOKUP(A:A,MY_Data,5,0))</f>
        <v/>
      </c>
      <c r="F88" s="26"/>
      <c r="G88" s="25"/>
      <c r="H88" s="25"/>
      <c r="I88" s="26"/>
      <c r="J88" s="26"/>
      <c r="K88" s="25"/>
      <c r="L88" s="33"/>
    </row>
    <row r="89" spans="1:12" s="9" customFormat="1" ht="26.25" customHeight="1">
      <c r="A89" s="44"/>
      <c r="B89" s="5" t="str">
        <f>IF(A89="","",VLOOKUP(A:A,MY_Data,2,0))</f>
        <v/>
      </c>
      <c r="C89" s="35" t="str">
        <f>IF(B89="","",VLOOKUP(A:A,MY_Data,3,0))</f>
        <v/>
      </c>
      <c r="D89" s="35" t="str">
        <f>IF(A89="","",VLOOKUP(A:A,MY_Data,4,0))</f>
        <v/>
      </c>
      <c r="E89" s="35" t="str">
        <f>IF(A89="","",VLOOKUP(A:A,MY_Data,5,0))</f>
        <v/>
      </c>
      <c r="F89" s="26"/>
      <c r="G89" s="25"/>
      <c r="H89" s="25"/>
      <c r="I89" s="26"/>
      <c r="J89" s="26"/>
      <c r="K89" s="25"/>
      <c r="L89" s="33"/>
    </row>
    <row r="90" spans="1:12" s="9" customFormat="1" ht="26.25" customHeight="1">
      <c r="A90" s="44"/>
      <c r="B90" s="5" t="str">
        <f>IF(A90="","",VLOOKUP(A:A,MY_Data,2,0))</f>
        <v/>
      </c>
      <c r="C90" s="35" t="str">
        <f>IF(B90="","",VLOOKUP(A:A,MY_Data,3,0))</f>
        <v/>
      </c>
      <c r="D90" s="35" t="str">
        <f>IF(A90="","",VLOOKUP(A:A,MY_Data,4,0))</f>
        <v/>
      </c>
      <c r="E90" s="35" t="str">
        <f>IF(A90="","",VLOOKUP(A:A,MY_Data,5,0))</f>
        <v/>
      </c>
      <c r="F90" s="26"/>
      <c r="G90" s="25"/>
      <c r="H90" s="25"/>
      <c r="I90" s="26"/>
      <c r="J90" s="26"/>
      <c r="K90" s="25"/>
      <c r="L90" s="33"/>
    </row>
    <row r="91" spans="1:12" s="9" customFormat="1" ht="26.25" customHeight="1">
      <c r="A91" s="44"/>
      <c r="B91" s="5" t="str">
        <f>IF(A91="","",VLOOKUP(A:A,MY_Data,2,0))</f>
        <v/>
      </c>
      <c r="C91" s="35" t="str">
        <f>IF(B91="","",VLOOKUP(A:A,MY_Data,3,0))</f>
        <v/>
      </c>
      <c r="D91" s="35" t="str">
        <f>IF(A91="","",VLOOKUP(A:A,MY_Data,4,0))</f>
        <v/>
      </c>
      <c r="E91" s="35" t="str">
        <f>IF(A91="","",VLOOKUP(A:A,MY_Data,5,0))</f>
        <v/>
      </c>
      <c r="F91" s="26"/>
      <c r="G91" s="25"/>
      <c r="H91" s="25"/>
      <c r="I91" s="26"/>
      <c r="J91" s="26"/>
      <c r="K91" s="25"/>
      <c r="L91" s="33"/>
    </row>
    <row r="92" spans="1:12" s="9" customFormat="1" ht="26.25" customHeight="1">
      <c r="A92" s="44"/>
      <c r="B92" s="5" t="str">
        <f>IF(A92="","",VLOOKUP(A:A,MY_Data,2,0))</f>
        <v/>
      </c>
      <c r="C92" s="35" t="str">
        <f>IF(B92="","",VLOOKUP(A:A,MY_Data,3,0))</f>
        <v/>
      </c>
      <c r="D92" s="35" t="str">
        <f>IF(A92="","",VLOOKUP(A:A,MY_Data,4,0))</f>
        <v/>
      </c>
      <c r="E92" s="35" t="str">
        <f>IF(A92="","",VLOOKUP(A:A,MY_Data,5,0))</f>
        <v/>
      </c>
      <c r="F92" s="26"/>
      <c r="G92" s="25"/>
      <c r="H92" s="25"/>
      <c r="I92" s="26"/>
      <c r="J92" s="26"/>
      <c r="K92" s="25"/>
      <c r="L92" s="33"/>
    </row>
    <row r="93" spans="1:12" s="9" customFormat="1" ht="26.25" customHeight="1">
      <c r="A93" s="44"/>
      <c r="B93" s="5" t="str">
        <f>IF(A93="","",VLOOKUP(A:A,MY_Data,2,0))</f>
        <v/>
      </c>
      <c r="C93" s="35" t="str">
        <f>IF(B93="","",VLOOKUP(A:A,MY_Data,3,0))</f>
        <v/>
      </c>
      <c r="D93" s="35" t="str">
        <f>IF(A93="","",VLOOKUP(A:A,MY_Data,4,0))</f>
        <v/>
      </c>
      <c r="E93" s="35" t="str">
        <f>IF(A93="","",VLOOKUP(A:A,MY_Data,5,0))</f>
        <v/>
      </c>
      <c r="F93" s="26"/>
      <c r="G93" s="25"/>
      <c r="H93" s="25"/>
      <c r="I93" s="26"/>
      <c r="J93" s="26"/>
      <c r="K93" s="25"/>
      <c r="L93" s="33"/>
    </row>
    <row r="94" spans="1:12" s="9" customFormat="1" ht="26.25" customHeight="1">
      <c r="A94" s="44"/>
      <c r="B94" s="5" t="str">
        <f>IF(A94="","",VLOOKUP(A:A,MY_Data,2,0))</f>
        <v/>
      </c>
      <c r="C94" s="35" t="str">
        <f>IF(B94="","",VLOOKUP(A:A,MY_Data,3,0))</f>
        <v/>
      </c>
      <c r="D94" s="35" t="str">
        <f>IF(A94="","",VLOOKUP(A:A,MY_Data,4,0))</f>
        <v/>
      </c>
      <c r="E94" s="35" t="str">
        <f>IF(A94="","",VLOOKUP(A:A,MY_Data,5,0))</f>
        <v/>
      </c>
      <c r="F94" s="26"/>
      <c r="G94" s="25"/>
      <c r="H94" s="25"/>
      <c r="I94" s="26"/>
      <c r="J94" s="26"/>
      <c r="K94" s="25"/>
      <c r="L94" s="33"/>
    </row>
    <row r="95" spans="1:12" s="9" customFormat="1" ht="26.25" customHeight="1">
      <c r="A95" s="44"/>
      <c r="B95" s="5" t="str">
        <f>IF(A95="","",VLOOKUP(A:A,MY_Data,2,0))</f>
        <v/>
      </c>
      <c r="C95" s="35" t="str">
        <f>IF(B95="","",VLOOKUP(A:A,MY_Data,3,0))</f>
        <v/>
      </c>
      <c r="D95" s="35" t="str">
        <f>IF(A95="","",VLOOKUP(A:A,MY_Data,4,0))</f>
        <v/>
      </c>
      <c r="E95" s="35" t="str">
        <f>IF(A95="","",VLOOKUP(A:A,MY_Data,5,0))</f>
        <v/>
      </c>
      <c r="F95" s="26"/>
      <c r="G95" s="25"/>
      <c r="H95" s="25"/>
      <c r="I95" s="26"/>
      <c r="J95" s="26"/>
      <c r="K95" s="25"/>
      <c r="L95" s="33"/>
    </row>
    <row r="96" spans="1:12" s="9" customFormat="1" ht="26.25" customHeight="1">
      <c r="A96" s="44"/>
      <c r="B96" s="5" t="str">
        <f>IF(A96="","",VLOOKUP(A:A,MY_Data,2,0))</f>
        <v/>
      </c>
      <c r="C96" s="35" t="str">
        <f>IF(B96="","",VLOOKUP(A:A,MY_Data,3,0))</f>
        <v/>
      </c>
      <c r="D96" s="35" t="str">
        <f>IF(A96="","",VLOOKUP(A:A,MY_Data,4,0))</f>
        <v/>
      </c>
      <c r="E96" s="35" t="str">
        <f>IF(A96="","",VLOOKUP(A:A,MY_Data,5,0))</f>
        <v/>
      </c>
      <c r="F96" s="26"/>
      <c r="G96" s="25"/>
      <c r="H96" s="25"/>
      <c r="I96" s="26"/>
      <c r="J96" s="26"/>
      <c r="K96" s="25"/>
      <c r="L96" s="33"/>
    </row>
    <row r="97" spans="1:12" s="9" customFormat="1" ht="26.25" customHeight="1">
      <c r="A97" s="44"/>
      <c r="B97" s="5" t="str">
        <f>IF(A97="","",VLOOKUP(A:A,MY_Data,2,0))</f>
        <v/>
      </c>
      <c r="C97" s="35" t="str">
        <f>IF(B97="","",VLOOKUP(A:A,MY_Data,3,0))</f>
        <v/>
      </c>
      <c r="D97" s="35" t="str">
        <f>IF(A97="","",VLOOKUP(A:A,MY_Data,4,0))</f>
        <v/>
      </c>
      <c r="E97" s="35" t="str">
        <f>IF(A97="","",VLOOKUP(A:A,MY_Data,5,0))</f>
        <v/>
      </c>
      <c r="F97" s="26"/>
      <c r="G97" s="25"/>
      <c r="H97" s="25"/>
      <c r="I97" s="26"/>
      <c r="J97" s="26"/>
      <c r="K97" s="25"/>
      <c r="L97" s="33"/>
    </row>
    <row r="98" spans="1:12" s="9" customFormat="1" ht="26.25" customHeight="1">
      <c r="A98" s="44"/>
      <c r="B98" s="5" t="str">
        <f>IF(A98="","",VLOOKUP(A:A,MY_Data,2,0))</f>
        <v/>
      </c>
      <c r="C98" s="35" t="str">
        <f>IF(B98="","",VLOOKUP(A:A,MY_Data,3,0))</f>
        <v/>
      </c>
      <c r="D98" s="35" t="str">
        <f>IF(A98="","",VLOOKUP(A:A,MY_Data,4,0))</f>
        <v/>
      </c>
      <c r="E98" s="35" t="str">
        <f>IF(A98="","",VLOOKUP(A:A,MY_Data,5,0))</f>
        <v/>
      </c>
      <c r="F98" s="26"/>
      <c r="G98" s="25"/>
      <c r="H98" s="25"/>
      <c r="I98" s="26"/>
      <c r="J98" s="26"/>
      <c r="K98" s="25"/>
      <c r="L98" s="33"/>
    </row>
    <row r="99" spans="1:12" s="9" customFormat="1" ht="26.25" customHeight="1">
      <c r="A99" s="44"/>
      <c r="B99" s="5" t="str">
        <f>IF(A99="","",VLOOKUP(A:A,MY_Data,2,0))</f>
        <v/>
      </c>
      <c r="C99" s="35" t="str">
        <f>IF(B99="","",VLOOKUP(A:A,MY_Data,3,0))</f>
        <v/>
      </c>
      <c r="D99" s="35" t="str">
        <f>IF(A99="","",VLOOKUP(A:A,MY_Data,4,0))</f>
        <v/>
      </c>
      <c r="E99" s="35" t="str">
        <f>IF(A99="","",VLOOKUP(A:A,MY_Data,5,0))</f>
        <v/>
      </c>
      <c r="F99" s="26"/>
      <c r="G99" s="25"/>
      <c r="H99" s="25"/>
      <c r="I99" s="26"/>
      <c r="J99" s="26"/>
      <c r="K99" s="25"/>
      <c r="L99" s="33"/>
    </row>
    <row r="100" spans="1:12" s="9" customFormat="1" ht="26.25" customHeight="1">
      <c r="A100" s="44"/>
      <c r="B100" s="5" t="str">
        <f>IF(A100="","",VLOOKUP(A:A,MY_Data,2,0))</f>
        <v/>
      </c>
      <c r="C100" s="35" t="str">
        <f>IF(B100="","",VLOOKUP(A:A,MY_Data,3,0))</f>
        <v/>
      </c>
      <c r="D100" s="35" t="str">
        <f>IF(A100="","",VLOOKUP(A:A,MY_Data,4,0))</f>
        <v/>
      </c>
      <c r="E100" s="35" t="str">
        <f>IF(A100="","",VLOOKUP(A:A,MY_Data,5,0))</f>
        <v/>
      </c>
      <c r="F100" s="26"/>
      <c r="G100" s="25"/>
      <c r="H100" s="25"/>
      <c r="I100" s="26"/>
      <c r="J100" s="26"/>
      <c r="K100" s="25"/>
      <c r="L100" s="33"/>
    </row>
    <row r="101" spans="1:12" s="9" customFormat="1" ht="26.25" customHeight="1">
      <c r="A101" s="44"/>
      <c r="B101" s="5" t="str">
        <f>IF(A101="","",VLOOKUP(A:A,MY_Data,2,0))</f>
        <v/>
      </c>
      <c r="C101" s="35" t="str">
        <f>IF(B101="","",VLOOKUP(A:A,MY_Data,3,0))</f>
        <v/>
      </c>
      <c r="D101" s="35" t="str">
        <f>IF(A101="","",VLOOKUP(A:A,MY_Data,4,0))</f>
        <v/>
      </c>
      <c r="E101" s="35" t="str">
        <f>IF(A101="","",VLOOKUP(A:A,MY_Data,5,0))</f>
        <v/>
      </c>
      <c r="F101" s="26"/>
      <c r="G101" s="25"/>
      <c r="H101" s="25"/>
      <c r="I101" s="26"/>
      <c r="J101" s="26"/>
      <c r="K101" s="25"/>
      <c r="L101" s="33"/>
    </row>
    <row r="102" spans="1:12" s="9" customFormat="1" ht="26.25" customHeight="1">
      <c r="A102" s="44"/>
      <c r="B102" s="5" t="str">
        <f>IF(A102="","",VLOOKUP(A:A,MY_Data,2,0))</f>
        <v/>
      </c>
      <c r="C102" s="35" t="str">
        <f>IF(B102="","",VLOOKUP(A:A,MY_Data,3,0))</f>
        <v/>
      </c>
      <c r="D102" s="35" t="str">
        <f>IF(A102="","",VLOOKUP(A:A,MY_Data,4,0))</f>
        <v/>
      </c>
      <c r="E102" s="35" t="str">
        <f>IF(A102="","",VLOOKUP(A:A,MY_Data,5,0))</f>
        <v/>
      </c>
      <c r="F102" s="26"/>
      <c r="G102" s="25"/>
      <c r="H102" s="25"/>
      <c r="I102" s="26"/>
      <c r="J102" s="26"/>
      <c r="K102" s="25"/>
      <c r="L102" s="33"/>
    </row>
    <row r="103" spans="1:12" s="9" customFormat="1" ht="26.25" customHeight="1">
      <c r="A103" s="44"/>
      <c r="B103" s="5" t="str">
        <f>IF(A103="","",VLOOKUP(A:A,MY_Data,2,0))</f>
        <v/>
      </c>
      <c r="C103" s="35" t="str">
        <f>IF(B103="","",VLOOKUP(A:A,MY_Data,3,0))</f>
        <v/>
      </c>
      <c r="D103" s="35" t="str">
        <f>IF(A103="","",VLOOKUP(A:A,MY_Data,4,0))</f>
        <v/>
      </c>
      <c r="E103" s="35" t="str">
        <f>IF(A103="","",VLOOKUP(A:A,MY_Data,5,0))</f>
        <v/>
      </c>
      <c r="F103" s="26"/>
      <c r="G103" s="25"/>
      <c r="H103" s="25"/>
      <c r="I103" s="26"/>
      <c r="J103" s="26"/>
      <c r="K103" s="25"/>
      <c r="L103" s="33"/>
    </row>
    <row r="104" spans="1:12" s="9" customFormat="1" ht="26.25" customHeight="1">
      <c r="A104" s="44"/>
      <c r="B104" s="5" t="str">
        <f>IF(A104="","",VLOOKUP(A:A,MY_Data,2,0))</f>
        <v/>
      </c>
      <c r="C104" s="35" t="str">
        <f>IF(B104="","",VLOOKUP(A:A,MY_Data,3,0))</f>
        <v/>
      </c>
      <c r="D104" s="35" t="str">
        <f>IF(A104="","",VLOOKUP(A:A,MY_Data,4,0))</f>
        <v/>
      </c>
      <c r="E104" s="35" t="str">
        <f>IF(A104="","",VLOOKUP(A:A,MY_Data,5,0))</f>
        <v/>
      </c>
      <c r="F104" s="26"/>
      <c r="G104" s="25"/>
      <c r="H104" s="25"/>
      <c r="I104" s="26"/>
      <c r="J104" s="26"/>
      <c r="K104" s="25"/>
      <c r="L104" s="33"/>
    </row>
    <row r="105" spans="1:12" s="9" customFormat="1" ht="26.25" customHeight="1">
      <c r="A105" s="44"/>
      <c r="B105" s="5" t="str">
        <f>IF(A105="","",VLOOKUP(A:A,MY_Data,2,0))</f>
        <v/>
      </c>
      <c r="C105" s="35" t="str">
        <f>IF(B105="","",VLOOKUP(A:A,MY_Data,3,0))</f>
        <v/>
      </c>
      <c r="D105" s="35" t="str">
        <f>IF(A105="","",VLOOKUP(A:A,MY_Data,4,0))</f>
        <v/>
      </c>
      <c r="E105" s="35" t="str">
        <f>IF(A105="","",VLOOKUP(A:A,MY_Data,5,0))</f>
        <v/>
      </c>
      <c r="F105" s="26"/>
      <c r="G105" s="25"/>
      <c r="H105" s="25"/>
      <c r="I105" s="26"/>
      <c r="J105" s="26"/>
      <c r="K105" s="25"/>
      <c r="L105" s="33"/>
    </row>
    <row r="106" spans="1:12" s="9" customFormat="1" ht="26.25" customHeight="1">
      <c r="A106" s="44"/>
      <c r="B106" s="5" t="str">
        <f>IF(A106="","",VLOOKUP(A:A,MY_Data,2,0))</f>
        <v/>
      </c>
      <c r="C106" s="35" t="str">
        <f>IF(B106="","",VLOOKUP(A:A,MY_Data,3,0))</f>
        <v/>
      </c>
      <c r="D106" s="35" t="str">
        <f>IF(A106="","",VLOOKUP(A:A,MY_Data,4,0))</f>
        <v/>
      </c>
      <c r="E106" s="35" t="str">
        <f>IF(A106="","",VLOOKUP(A:A,MY_Data,5,0))</f>
        <v/>
      </c>
      <c r="F106" s="26"/>
      <c r="G106" s="25"/>
      <c r="H106" s="25"/>
      <c r="I106" s="26"/>
      <c r="J106" s="26"/>
      <c r="K106" s="25"/>
      <c r="L106" s="33"/>
    </row>
    <row r="107" spans="1:12" s="9" customFormat="1" ht="26.25" customHeight="1">
      <c r="A107" s="44"/>
      <c r="B107" s="5" t="str">
        <f>IF(A107="","",VLOOKUP(A:A,MY_Data,2,0))</f>
        <v/>
      </c>
      <c r="C107" s="35" t="str">
        <f>IF(B107="","",VLOOKUP(A:A,MY_Data,3,0))</f>
        <v/>
      </c>
      <c r="D107" s="35" t="str">
        <f>IF(A107="","",VLOOKUP(A:A,MY_Data,4,0))</f>
        <v/>
      </c>
      <c r="E107" s="35" t="str">
        <f>IF(A107="","",VLOOKUP(A:A,MY_Data,5,0))</f>
        <v/>
      </c>
      <c r="F107" s="26"/>
      <c r="G107" s="25"/>
      <c r="H107" s="25"/>
      <c r="I107" s="26"/>
      <c r="J107" s="26"/>
      <c r="K107" s="25"/>
      <c r="L107" s="33"/>
    </row>
    <row r="108" spans="1:12" s="9" customFormat="1" ht="26.25" customHeight="1">
      <c r="A108" s="44"/>
      <c r="B108" s="5" t="str">
        <f>IF(A108="","",VLOOKUP(A:A,MY_Data,2,0))</f>
        <v/>
      </c>
      <c r="C108" s="35" t="str">
        <f>IF(B108="","",VLOOKUP(A:A,MY_Data,3,0))</f>
        <v/>
      </c>
      <c r="D108" s="35" t="str">
        <f>IF(A108="","",VLOOKUP(A:A,MY_Data,4,0))</f>
        <v/>
      </c>
      <c r="E108" s="35" t="str">
        <f>IF(A108="","",VLOOKUP(A:A,MY_Data,5,0))</f>
        <v/>
      </c>
      <c r="F108" s="26"/>
      <c r="G108" s="25"/>
      <c r="H108" s="25"/>
      <c r="I108" s="26"/>
      <c r="J108" s="26"/>
      <c r="K108" s="25"/>
      <c r="L108" s="33"/>
    </row>
    <row r="109" spans="1:12" s="9" customFormat="1" ht="26.25" customHeight="1">
      <c r="A109" s="44"/>
      <c r="B109" s="5" t="str">
        <f>IF(A109="","",VLOOKUP(A:A,MY_Data,2,0))</f>
        <v/>
      </c>
      <c r="C109" s="35" t="str">
        <f>IF(B109="","",VLOOKUP(A:A,MY_Data,3,0))</f>
        <v/>
      </c>
      <c r="D109" s="35" t="str">
        <f>IF(A109="","",VLOOKUP(A:A,MY_Data,4,0))</f>
        <v/>
      </c>
      <c r="E109" s="35" t="str">
        <f>IF(A109="","",VLOOKUP(A:A,MY_Data,5,0))</f>
        <v/>
      </c>
      <c r="F109" s="26"/>
      <c r="G109" s="25"/>
      <c r="H109" s="25"/>
      <c r="I109" s="26"/>
      <c r="J109" s="26"/>
      <c r="K109" s="25"/>
      <c r="L109" s="33"/>
    </row>
    <row r="110" spans="1:12" s="9" customFormat="1" ht="26.25" customHeight="1">
      <c r="A110" s="44"/>
      <c r="B110" s="5" t="str">
        <f>IF(A110="","",VLOOKUP(A:A,MY_Data,2,0))</f>
        <v/>
      </c>
      <c r="C110" s="35" t="str">
        <f>IF(B110="","",VLOOKUP(A:A,MY_Data,3,0))</f>
        <v/>
      </c>
      <c r="D110" s="35" t="str">
        <f>IF(A110="","",VLOOKUP(A:A,MY_Data,4,0))</f>
        <v/>
      </c>
      <c r="E110" s="35" t="str">
        <f>IF(A110="","",VLOOKUP(A:A,MY_Data,5,0))</f>
        <v/>
      </c>
      <c r="F110" s="26"/>
      <c r="G110" s="25"/>
      <c r="H110" s="25"/>
      <c r="I110" s="26"/>
      <c r="J110" s="26"/>
      <c r="K110" s="25"/>
      <c r="L110" s="33"/>
    </row>
    <row r="111" spans="1:12" s="9" customFormat="1" ht="26.25" customHeight="1">
      <c r="A111" s="44"/>
      <c r="B111" s="5" t="str">
        <f>IF(A111="","",VLOOKUP(A:A,MY_Data,2,0))</f>
        <v/>
      </c>
      <c r="C111" s="35" t="str">
        <f>IF(B111="","",VLOOKUP(A:A,MY_Data,3,0))</f>
        <v/>
      </c>
      <c r="D111" s="35" t="str">
        <f>IF(A111="","",VLOOKUP(A:A,MY_Data,4,0))</f>
        <v/>
      </c>
      <c r="E111" s="35" t="str">
        <f>IF(A111="","",VLOOKUP(A:A,MY_Data,5,0))</f>
        <v/>
      </c>
      <c r="F111" s="26"/>
      <c r="G111" s="25"/>
      <c r="H111" s="25"/>
      <c r="I111" s="26"/>
      <c r="J111" s="26"/>
      <c r="K111" s="25"/>
      <c r="L111" s="33"/>
    </row>
    <row r="112" spans="1:12" s="9" customFormat="1" ht="26.25" customHeight="1">
      <c r="A112" s="44"/>
      <c r="B112" s="5" t="str">
        <f>IF(A112="","",VLOOKUP(A:A,MY_Data,2,0))</f>
        <v/>
      </c>
      <c r="C112" s="35" t="str">
        <f>IF(B112="","",VLOOKUP(A:A,MY_Data,3,0))</f>
        <v/>
      </c>
      <c r="D112" s="35" t="str">
        <f>IF(A112="","",VLOOKUP(A:A,MY_Data,4,0))</f>
        <v/>
      </c>
      <c r="E112" s="35" t="str">
        <f>IF(A112="","",VLOOKUP(A:A,MY_Data,5,0))</f>
        <v/>
      </c>
      <c r="F112" s="26"/>
      <c r="G112" s="25"/>
      <c r="H112" s="25"/>
      <c r="I112" s="26"/>
      <c r="J112" s="26"/>
      <c r="K112" s="25"/>
      <c r="L112" s="33"/>
    </row>
    <row r="113" spans="1:12" s="9" customFormat="1" ht="26.25" customHeight="1">
      <c r="A113" s="44"/>
      <c r="B113" s="5" t="str">
        <f>IF(A113="","",VLOOKUP(A:A,MY_Data,2,0))</f>
        <v/>
      </c>
      <c r="C113" s="35" t="str">
        <f>IF(B113="","",VLOOKUP(A:A,MY_Data,3,0))</f>
        <v/>
      </c>
      <c r="D113" s="35" t="str">
        <f>IF(A113="","",VLOOKUP(A:A,MY_Data,4,0))</f>
        <v/>
      </c>
      <c r="E113" s="35" t="str">
        <f>IF(A113="","",VLOOKUP(A:A,MY_Data,5,0))</f>
        <v/>
      </c>
      <c r="F113" s="26"/>
      <c r="G113" s="25"/>
      <c r="H113" s="25"/>
      <c r="I113" s="26"/>
      <c r="J113" s="26"/>
      <c r="K113" s="25"/>
      <c r="L113" s="33"/>
    </row>
    <row r="114" spans="1:12" s="9" customFormat="1" ht="26.25" customHeight="1">
      <c r="A114" s="44"/>
      <c r="B114" s="5" t="str">
        <f>IF(A114="","",VLOOKUP(A:A,MY_Data,2,0))</f>
        <v/>
      </c>
      <c r="C114" s="35" t="str">
        <f>IF(B114="","",VLOOKUP(A:A,MY_Data,3,0))</f>
        <v/>
      </c>
      <c r="D114" s="35" t="str">
        <f>IF(A114="","",VLOOKUP(A:A,MY_Data,4,0))</f>
        <v/>
      </c>
      <c r="E114" s="35" t="str">
        <f>IF(A114="","",VLOOKUP(A:A,MY_Data,5,0))</f>
        <v/>
      </c>
      <c r="F114" s="26"/>
      <c r="G114" s="25"/>
      <c r="H114" s="25"/>
      <c r="I114" s="26"/>
      <c r="J114" s="26"/>
      <c r="K114" s="25"/>
      <c r="L114" s="33"/>
    </row>
    <row r="115" spans="1:12" s="9" customFormat="1" ht="26.25" customHeight="1">
      <c r="A115" s="44"/>
      <c r="B115" s="5" t="str">
        <f>IF(A115="","",VLOOKUP(A:A,MY_Data,2,0))</f>
        <v/>
      </c>
      <c r="C115" s="35" t="str">
        <f>IF(B115="","",VLOOKUP(A:A,MY_Data,3,0))</f>
        <v/>
      </c>
      <c r="D115" s="35" t="str">
        <f>IF(A115="","",VLOOKUP(A:A,MY_Data,4,0))</f>
        <v/>
      </c>
      <c r="E115" s="35" t="str">
        <f>IF(A115="","",VLOOKUP(A:A,MY_Data,5,0))</f>
        <v/>
      </c>
      <c r="F115" s="26"/>
      <c r="G115" s="25"/>
      <c r="H115" s="25"/>
      <c r="I115" s="26"/>
      <c r="J115" s="26"/>
      <c r="K115" s="25"/>
      <c r="L115" s="33"/>
    </row>
    <row r="116" spans="1:12" s="9" customFormat="1" ht="26.25" customHeight="1">
      <c r="A116" s="44"/>
      <c r="B116" s="5" t="str">
        <f>IF(A116="","",VLOOKUP(A:A,MY_Data,2,0))</f>
        <v/>
      </c>
      <c r="C116" s="35" t="str">
        <f>IF(B116="","",VLOOKUP(A:A,MY_Data,3,0))</f>
        <v/>
      </c>
      <c r="D116" s="35" t="str">
        <f>IF(A116="","",VLOOKUP(A:A,MY_Data,4,0))</f>
        <v/>
      </c>
      <c r="E116" s="35" t="str">
        <f>IF(A116="","",VLOOKUP(A:A,MY_Data,5,0))</f>
        <v/>
      </c>
      <c r="F116" s="26"/>
      <c r="G116" s="25"/>
      <c r="H116" s="25"/>
      <c r="I116" s="26"/>
      <c r="J116" s="26"/>
      <c r="K116" s="25"/>
      <c r="L116" s="33"/>
    </row>
    <row r="117" spans="1:12" s="9" customFormat="1" ht="26.25" customHeight="1">
      <c r="A117" s="44"/>
      <c r="B117" s="5" t="str">
        <f>IF(A117="","",VLOOKUP(A:A,MY_Data,2,0))</f>
        <v/>
      </c>
      <c r="C117" s="35" t="str">
        <f>IF(B117="","",VLOOKUP(A:A,MY_Data,3,0))</f>
        <v/>
      </c>
      <c r="D117" s="35" t="str">
        <f>IF(A117="","",VLOOKUP(A:A,MY_Data,4,0))</f>
        <v/>
      </c>
      <c r="E117" s="35" t="str">
        <f>IF(A117="","",VLOOKUP(A:A,MY_Data,5,0))</f>
        <v/>
      </c>
      <c r="F117" s="26"/>
      <c r="G117" s="25"/>
      <c r="H117" s="25"/>
      <c r="I117" s="26"/>
      <c r="J117" s="26"/>
      <c r="K117" s="25"/>
      <c r="L117" s="33"/>
    </row>
    <row r="118" spans="1:12" s="9" customFormat="1" ht="26.25" customHeight="1">
      <c r="A118" s="44"/>
      <c r="B118" s="5" t="str">
        <f>IF(A118="","",VLOOKUP(A:A,MY_Data,2,0))</f>
        <v/>
      </c>
      <c r="C118" s="35" t="str">
        <f>IF(B118="","",VLOOKUP(A:A,MY_Data,3,0))</f>
        <v/>
      </c>
      <c r="D118" s="35" t="str">
        <f>IF(A118="","",VLOOKUP(A:A,MY_Data,4,0))</f>
        <v/>
      </c>
      <c r="E118" s="35" t="str">
        <f>IF(A118="","",VLOOKUP(A:A,MY_Data,5,0))</f>
        <v/>
      </c>
      <c r="F118" s="26"/>
      <c r="G118" s="25"/>
      <c r="H118" s="25"/>
      <c r="I118" s="26"/>
      <c r="J118" s="26"/>
      <c r="K118" s="25"/>
      <c r="L118" s="33"/>
    </row>
    <row r="119" spans="1:12" s="9" customFormat="1" ht="26.25" customHeight="1">
      <c r="A119" s="44"/>
      <c r="B119" s="5" t="str">
        <f>IF(A119="","",VLOOKUP(A:A,MY_Data,2,0))</f>
        <v/>
      </c>
      <c r="C119" s="35" t="str">
        <f>IF(B119="","",VLOOKUP(A:A,MY_Data,3,0))</f>
        <v/>
      </c>
      <c r="D119" s="35" t="str">
        <f>IF(A119="","",VLOOKUP(A:A,MY_Data,4,0))</f>
        <v/>
      </c>
      <c r="E119" s="35" t="str">
        <f>IF(A119="","",VLOOKUP(A:A,MY_Data,5,0))</f>
        <v/>
      </c>
      <c r="F119" s="26"/>
      <c r="G119" s="25"/>
      <c r="H119" s="25"/>
      <c r="I119" s="26"/>
      <c r="J119" s="26"/>
      <c r="K119" s="25"/>
      <c r="L119" s="33"/>
    </row>
    <row r="120" spans="1:12" s="9" customFormat="1" ht="26.25" customHeight="1">
      <c r="A120" s="44"/>
      <c r="B120" s="5" t="str">
        <f>IF(A120="","",VLOOKUP(A:A,MY_Data,2,0))</f>
        <v/>
      </c>
      <c r="C120" s="35" t="str">
        <f>IF(B120="","",VLOOKUP(A:A,MY_Data,3,0))</f>
        <v/>
      </c>
      <c r="D120" s="35" t="str">
        <f>IF(A120="","",VLOOKUP(A:A,MY_Data,4,0))</f>
        <v/>
      </c>
      <c r="E120" s="35" t="str">
        <f>IF(A120="","",VLOOKUP(A:A,MY_Data,5,0))</f>
        <v/>
      </c>
      <c r="F120" s="26"/>
      <c r="G120" s="25"/>
      <c r="H120" s="25"/>
      <c r="I120" s="26"/>
      <c r="J120" s="26"/>
      <c r="K120" s="25"/>
      <c r="L120" s="33"/>
    </row>
    <row r="121" spans="1:12" s="9" customFormat="1" ht="26.25" customHeight="1">
      <c r="A121" s="44"/>
      <c r="B121" s="5" t="str">
        <f>IF(A121="","",VLOOKUP(A:A,MY_Data,2,0))</f>
        <v/>
      </c>
      <c r="C121" s="35" t="str">
        <f>IF(B121="","",VLOOKUP(A:A,MY_Data,3,0))</f>
        <v/>
      </c>
      <c r="D121" s="35" t="str">
        <f>IF(A121="","",VLOOKUP(A:A,MY_Data,4,0))</f>
        <v/>
      </c>
      <c r="E121" s="35" t="str">
        <f>IF(A121="","",VLOOKUP(A:A,MY_Data,5,0))</f>
        <v/>
      </c>
      <c r="F121" s="26"/>
      <c r="G121" s="25"/>
      <c r="H121" s="25"/>
      <c r="I121" s="26"/>
      <c r="J121" s="26"/>
      <c r="K121" s="25"/>
      <c r="L121" s="33"/>
    </row>
    <row r="122" spans="1:12" s="9" customFormat="1" ht="26.25" customHeight="1">
      <c r="A122" s="44"/>
      <c r="B122" s="5" t="str">
        <f>IF(A122="","",VLOOKUP(A:A,MY_Data,2,0))</f>
        <v/>
      </c>
      <c r="C122" s="35" t="str">
        <f>IF(B122="","",VLOOKUP(A:A,MY_Data,3,0))</f>
        <v/>
      </c>
      <c r="D122" s="35" t="str">
        <f>IF(A122="","",VLOOKUP(A:A,MY_Data,4,0))</f>
        <v/>
      </c>
      <c r="E122" s="35" t="str">
        <f>IF(A122="","",VLOOKUP(A:A,MY_Data,5,0))</f>
        <v/>
      </c>
      <c r="F122" s="26"/>
      <c r="G122" s="25"/>
      <c r="H122" s="25"/>
      <c r="I122" s="26"/>
      <c r="J122" s="26"/>
      <c r="K122" s="25"/>
      <c r="L122" s="33"/>
    </row>
    <row r="123" spans="1:12" s="9" customFormat="1" ht="26.25" customHeight="1">
      <c r="A123" s="44"/>
      <c r="B123" s="5" t="str">
        <f>IF(A123="","",VLOOKUP(A:A,MY_Data,2,0))</f>
        <v/>
      </c>
      <c r="C123" s="35" t="str">
        <f>IF(B123="","",VLOOKUP(A:A,MY_Data,3,0))</f>
        <v/>
      </c>
      <c r="D123" s="35" t="str">
        <f>IF(A123="","",VLOOKUP(A:A,MY_Data,4,0))</f>
        <v/>
      </c>
      <c r="E123" s="35" t="str">
        <f>IF(A123="","",VLOOKUP(A:A,MY_Data,5,0))</f>
        <v/>
      </c>
      <c r="F123" s="26"/>
      <c r="G123" s="25"/>
      <c r="H123" s="25"/>
      <c r="I123" s="26"/>
      <c r="J123" s="26"/>
      <c r="K123" s="25"/>
      <c r="L123" s="33"/>
    </row>
    <row r="124" spans="1:12" s="9" customFormat="1" ht="26.25" customHeight="1">
      <c r="A124" s="44"/>
      <c r="B124" s="5" t="str">
        <f>IF(A124="","",VLOOKUP(A:A,MY_Data,2,0))</f>
        <v/>
      </c>
      <c r="C124" s="35" t="str">
        <f>IF(B124="","",VLOOKUP(A:A,MY_Data,3,0))</f>
        <v/>
      </c>
      <c r="D124" s="35" t="str">
        <f>IF(A124="","",VLOOKUP(A:A,MY_Data,4,0))</f>
        <v/>
      </c>
      <c r="E124" s="35" t="str">
        <f>IF(A124="","",VLOOKUP(A:A,MY_Data,5,0))</f>
        <v/>
      </c>
      <c r="F124" s="26"/>
      <c r="G124" s="25"/>
      <c r="H124" s="25"/>
      <c r="I124" s="26"/>
      <c r="J124" s="26"/>
      <c r="K124" s="25"/>
      <c r="L124" s="33"/>
    </row>
    <row r="125" spans="1:12" s="9" customFormat="1" ht="26.25" customHeight="1">
      <c r="A125" s="44"/>
      <c r="B125" s="5" t="str">
        <f>IF(A125="","",VLOOKUP(A:A,MY_Data,2,0))</f>
        <v/>
      </c>
      <c r="C125" s="35" t="str">
        <f>IF(B125="","",VLOOKUP(A:A,MY_Data,3,0))</f>
        <v/>
      </c>
      <c r="D125" s="35" t="str">
        <f>IF(A125="","",VLOOKUP(A:A,MY_Data,4,0))</f>
        <v/>
      </c>
      <c r="E125" s="35" t="str">
        <f>IF(A125="","",VLOOKUP(A:A,MY_Data,5,0))</f>
        <v/>
      </c>
      <c r="F125" s="26"/>
      <c r="G125" s="25"/>
      <c r="H125" s="25"/>
      <c r="I125" s="26"/>
      <c r="J125" s="26"/>
      <c r="K125" s="25"/>
      <c r="L125" s="33"/>
    </row>
    <row r="126" spans="1:12" s="9" customFormat="1" ht="26.25" customHeight="1">
      <c r="A126" s="44"/>
      <c r="B126" s="5" t="str">
        <f>IF(A126="","",VLOOKUP(A:A,MY_Data,2,0))</f>
        <v/>
      </c>
      <c r="C126" s="35" t="str">
        <f>IF(B126="","",VLOOKUP(A:A,MY_Data,3,0))</f>
        <v/>
      </c>
      <c r="D126" s="35" t="str">
        <f>IF(A126="","",VLOOKUP(A:A,MY_Data,4,0))</f>
        <v/>
      </c>
      <c r="E126" s="35" t="str">
        <f>IF(A126="","",VLOOKUP(A:A,MY_Data,5,0))</f>
        <v/>
      </c>
      <c r="F126" s="26"/>
      <c r="G126" s="25"/>
      <c r="H126" s="25"/>
      <c r="I126" s="26"/>
      <c r="J126" s="26"/>
      <c r="K126" s="25"/>
      <c r="L126" s="33"/>
    </row>
    <row r="127" spans="1:12" s="9" customFormat="1" ht="26.25" customHeight="1">
      <c r="A127" s="44"/>
      <c r="B127" s="5" t="str">
        <f>IF(A127="","",VLOOKUP(A:A,MY_Data,2,0))</f>
        <v/>
      </c>
      <c r="C127" s="35" t="str">
        <f>IF(B127="","",VLOOKUP(A:A,MY_Data,3,0))</f>
        <v/>
      </c>
      <c r="D127" s="35" t="str">
        <f>IF(A127="","",VLOOKUP(A:A,MY_Data,4,0))</f>
        <v/>
      </c>
      <c r="E127" s="35" t="str">
        <f>IF(A127="","",VLOOKUP(A:A,MY_Data,5,0))</f>
        <v/>
      </c>
      <c r="F127" s="26"/>
      <c r="G127" s="25"/>
      <c r="H127" s="25"/>
      <c r="I127" s="26"/>
      <c r="J127" s="26"/>
      <c r="K127" s="25"/>
      <c r="L127" s="33"/>
    </row>
    <row r="128" spans="1:12" s="9" customFormat="1" ht="26.25" customHeight="1">
      <c r="A128" s="44"/>
      <c r="B128" s="5" t="str">
        <f>IF(A128="","",VLOOKUP(A:A,MY_Data,2,0))</f>
        <v/>
      </c>
      <c r="C128" s="35" t="str">
        <f>IF(B128="","",VLOOKUP(A:A,MY_Data,3,0))</f>
        <v/>
      </c>
      <c r="D128" s="35" t="str">
        <f>IF(A128="","",VLOOKUP(A:A,MY_Data,4,0))</f>
        <v/>
      </c>
      <c r="E128" s="35" t="str">
        <f>IF(A128="","",VLOOKUP(A:A,MY_Data,5,0))</f>
        <v/>
      </c>
      <c r="F128" s="26"/>
      <c r="G128" s="25"/>
      <c r="H128" s="25"/>
      <c r="I128" s="26"/>
      <c r="J128" s="26"/>
      <c r="K128" s="25"/>
      <c r="L128" s="33"/>
    </row>
    <row r="129" spans="1:12" s="9" customFormat="1" ht="26.25" customHeight="1">
      <c r="A129" s="44"/>
      <c r="B129" s="5" t="str">
        <f>IF(A129="","",VLOOKUP(A:A,MY_Data,2,0))</f>
        <v/>
      </c>
      <c r="C129" s="35" t="str">
        <f>IF(B129="","",VLOOKUP(A:A,MY_Data,3,0))</f>
        <v/>
      </c>
      <c r="D129" s="35" t="str">
        <f>IF(A129="","",VLOOKUP(A:A,MY_Data,4,0))</f>
        <v/>
      </c>
      <c r="E129" s="35" t="str">
        <f>IF(A129="","",VLOOKUP(A:A,MY_Data,5,0))</f>
        <v/>
      </c>
      <c r="F129" s="26"/>
      <c r="G129" s="25"/>
      <c r="H129" s="25"/>
      <c r="I129" s="26"/>
      <c r="J129" s="26"/>
      <c r="K129" s="25"/>
      <c r="L129" s="33"/>
    </row>
    <row r="130" spans="1:12" s="9" customFormat="1" ht="26.25" customHeight="1">
      <c r="A130" s="44"/>
      <c r="B130" s="5" t="str">
        <f>IF(A130="","",VLOOKUP(A:A,MY_Data,2,0))</f>
        <v/>
      </c>
      <c r="C130" s="35" t="str">
        <f>IF(B130="","",VLOOKUP(A:A,MY_Data,3,0))</f>
        <v/>
      </c>
      <c r="D130" s="35" t="str">
        <f>IF(A130="","",VLOOKUP(A:A,MY_Data,4,0))</f>
        <v/>
      </c>
      <c r="E130" s="35" t="str">
        <f>IF(A130="","",VLOOKUP(A:A,MY_Data,5,0))</f>
        <v/>
      </c>
      <c r="F130" s="26"/>
      <c r="G130" s="25"/>
      <c r="H130" s="25"/>
      <c r="I130" s="26"/>
      <c r="J130" s="26"/>
      <c r="K130" s="25"/>
      <c r="L130" s="33"/>
    </row>
    <row r="131" spans="1:12" s="9" customFormat="1" ht="26.25" customHeight="1">
      <c r="A131" s="44"/>
      <c r="B131" s="5" t="str">
        <f>IF(A131="","",VLOOKUP(A:A,MY_Data,2,0))</f>
        <v/>
      </c>
      <c r="C131" s="35" t="str">
        <f>IF(B131="","",VLOOKUP(A:A,MY_Data,3,0))</f>
        <v/>
      </c>
      <c r="D131" s="35" t="str">
        <f>IF(A131="","",VLOOKUP(A:A,MY_Data,4,0))</f>
        <v/>
      </c>
      <c r="E131" s="35" t="str">
        <f>IF(A131="","",VLOOKUP(A:A,MY_Data,5,0))</f>
        <v/>
      </c>
      <c r="F131" s="26"/>
      <c r="G131" s="25"/>
      <c r="H131" s="25"/>
      <c r="I131" s="26"/>
      <c r="J131" s="26"/>
      <c r="K131" s="25"/>
      <c r="L131" s="33"/>
    </row>
    <row r="132" spans="1:12" s="9" customFormat="1" ht="26.25" customHeight="1">
      <c r="A132" s="44"/>
      <c r="B132" s="5" t="str">
        <f>IF(A132="","",VLOOKUP(A:A,MY_Data,2,0))</f>
        <v/>
      </c>
      <c r="C132" s="35" t="str">
        <f>IF(B132="","",VLOOKUP(A:A,MY_Data,3,0))</f>
        <v/>
      </c>
      <c r="D132" s="35" t="str">
        <f>IF(A132="","",VLOOKUP(A:A,MY_Data,4,0))</f>
        <v/>
      </c>
      <c r="E132" s="35" t="str">
        <f>IF(A132="","",VLOOKUP(A:A,MY_Data,5,0))</f>
        <v/>
      </c>
      <c r="F132" s="26"/>
      <c r="G132" s="25"/>
      <c r="H132" s="25"/>
      <c r="I132" s="26"/>
      <c r="J132" s="26"/>
      <c r="K132" s="25"/>
      <c r="L132" s="33"/>
    </row>
    <row r="133" spans="1:12" s="9" customFormat="1" ht="26.25" customHeight="1">
      <c r="A133" s="44"/>
      <c r="B133" s="5" t="str">
        <f>IF(A133="","",VLOOKUP(A:A,MY_Data,2,0))</f>
        <v/>
      </c>
      <c r="C133" s="35" t="str">
        <f>IF(B133="","",VLOOKUP(A:A,MY_Data,3,0))</f>
        <v/>
      </c>
      <c r="D133" s="35" t="str">
        <f>IF(A133="","",VLOOKUP(A:A,MY_Data,4,0))</f>
        <v/>
      </c>
      <c r="E133" s="35" t="str">
        <f>IF(A133="","",VLOOKUP(A:A,MY_Data,5,0))</f>
        <v/>
      </c>
      <c r="F133" s="26"/>
      <c r="G133" s="25"/>
      <c r="H133" s="25"/>
      <c r="I133" s="26"/>
      <c r="J133" s="26"/>
      <c r="K133" s="25"/>
      <c r="L133" s="33"/>
    </row>
    <row r="134" spans="1:12" s="9" customFormat="1" ht="26.25" customHeight="1">
      <c r="A134" s="44"/>
      <c r="B134" s="5" t="str">
        <f>IF(A134="","",VLOOKUP(A:A,MY_Data,2,0))</f>
        <v/>
      </c>
      <c r="C134" s="35" t="str">
        <f>IF(B134="","",VLOOKUP(A:A,MY_Data,3,0))</f>
        <v/>
      </c>
      <c r="D134" s="35" t="str">
        <f>IF(A134="","",VLOOKUP(A:A,MY_Data,4,0))</f>
        <v/>
      </c>
      <c r="E134" s="35" t="str">
        <f>IF(A134="","",VLOOKUP(A:A,MY_Data,5,0))</f>
        <v/>
      </c>
      <c r="F134" s="26"/>
      <c r="G134" s="25"/>
      <c r="H134" s="25"/>
      <c r="I134" s="26"/>
      <c r="J134" s="26"/>
      <c r="K134" s="25"/>
      <c r="L134" s="33"/>
    </row>
    <row r="135" spans="1:12" s="9" customFormat="1" ht="26.25" customHeight="1">
      <c r="A135" s="44"/>
      <c r="B135" s="5" t="str">
        <f>IF(A135="","",VLOOKUP(A:A,MY_Data,2,0))</f>
        <v/>
      </c>
      <c r="C135" s="35" t="str">
        <f>IF(B135="","",VLOOKUP(A:A,MY_Data,3,0))</f>
        <v/>
      </c>
      <c r="D135" s="35" t="str">
        <f>IF(A135="","",VLOOKUP(A:A,MY_Data,4,0))</f>
        <v/>
      </c>
      <c r="E135" s="35" t="str">
        <f>IF(A135="","",VLOOKUP(A:A,MY_Data,5,0))</f>
        <v/>
      </c>
      <c r="F135" s="26"/>
      <c r="G135" s="25"/>
      <c r="H135" s="25"/>
      <c r="I135" s="26"/>
      <c r="J135" s="26"/>
      <c r="K135" s="25"/>
      <c r="L135" s="33"/>
    </row>
    <row r="136" spans="1:12" s="9" customFormat="1" ht="26.25" customHeight="1">
      <c r="A136" s="44"/>
      <c r="B136" s="5" t="str">
        <f>IF(A136="","",VLOOKUP(A:A,MY_Data,2,0))</f>
        <v/>
      </c>
      <c r="C136" s="35" t="str">
        <f>IF(B136="","",VLOOKUP(A:A,MY_Data,3,0))</f>
        <v/>
      </c>
      <c r="D136" s="35" t="str">
        <f>IF(A136="","",VLOOKUP(A:A,MY_Data,4,0))</f>
        <v/>
      </c>
      <c r="E136" s="35" t="str">
        <f>IF(A136="","",VLOOKUP(A:A,MY_Data,5,0))</f>
        <v/>
      </c>
      <c r="F136" s="26"/>
      <c r="G136" s="25"/>
      <c r="H136" s="25"/>
      <c r="I136" s="26"/>
      <c r="J136" s="26"/>
      <c r="K136" s="25"/>
      <c r="L136" s="33"/>
    </row>
    <row r="137" spans="1:12" s="9" customFormat="1" ht="26.25" customHeight="1">
      <c r="A137" s="44"/>
      <c r="B137" s="5" t="str">
        <f>IF(A137="","",VLOOKUP(A:A,MY_Data,2,0))</f>
        <v/>
      </c>
      <c r="C137" s="35" t="str">
        <f>IF(B137="","",VLOOKUP(A:A,MY_Data,3,0))</f>
        <v/>
      </c>
      <c r="D137" s="35" t="str">
        <f>IF(A137="","",VLOOKUP(A:A,MY_Data,4,0))</f>
        <v/>
      </c>
      <c r="E137" s="35" t="str">
        <f>IF(A137="","",VLOOKUP(A:A,MY_Data,5,0))</f>
        <v/>
      </c>
      <c r="F137" s="26"/>
      <c r="G137" s="25"/>
      <c r="H137" s="25"/>
      <c r="I137" s="26"/>
      <c r="J137" s="26"/>
      <c r="K137" s="25"/>
      <c r="L137" s="33"/>
    </row>
    <row r="138" spans="1:12" s="9" customFormat="1" ht="26.25" customHeight="1">
      <c r="A138" s="44"/>
      <c r="B138" s="5" t="str">
        <f>IF(A138="","",VLOOKUP(A:A,MY_Data,2,0))</f>
        <v/>
      </c>
      <c r="C138" s="35" t="str">
        <f>IF(B138="","",VLOOKUP(A:A,MY_Data,3,0))</f>
        <v/>
      </c>
      <c r="D138" s="35" t="str">
        <f>IF(A138="","",VLOOKUP(A:A,MY_Data,4,0))</f>
        <v/>
      </c>
      <c r="E138" s="35" t="str">
        <f>IF(A138="","",VLOOKUP(A:A,MY_Data,5,0))</f>
        <v/>
      </c>
      <c r="F138" s="26"/>
      <c r="G138" s="25"/>
      <c r="H138" s="25"/>
      <c r="I138" s="26"/>
      <c r="J138" s="26"/>
      <c r="K138" s="25"/>
      <c r="L138" s="33"/>
    </row>
    <row r="139" spans="1:12" s="9" customFormat="1" ht="26.25" customHeight="1">
      <c r="A139" s="44"/>
      <c r="B139" s="5" t="str">
        <f>IF(A139="","",VLOOKUP(A:A,MY_Data,2,0))</f>
        <v/>
      </c>
      <c r="C139" s="35" t="str">
        <f>IF(B139="","",VLOOKUP(A:A,MY_Data,3,0))</f>
        <v/>
      </c>
      <c r="D139" s="35" t="str">
        <f>IF(A139="","",VLOOKUP(A:A,MY_Data,4,0))</f>
        <v/>
      </c>
      <c r="E139" s="35" t="str">
        <f>IF(A139="","",VLOOKUP(A:A,MY_Data,5,0))</f>
        <v/>
      </c>
      <c r="F139" s="26"/>
      <c r="G139" s="25"/>
      <c r="H139" s="25"/>
      <c r="I139" s="26"/>
      <c r="J139" s="26"/>
      <c r="K139" s="25"/>
      <c r="L139" s="33"/>
    </row>
    <row r="140" spans="1:12" s="9" customFormat="1" ht="26.25" customHeight="1">
      <c r="A140" s="44"/>
      <c r="B140" s="5" t="str">
        <f>IF(A140="","",VLOOKUP(A:A,MY_Data,2,0))</f>
        <v/>
      </c>
      <c r="C140" s="35" t="str">
        <f>IF(B140="","",VLOOKUP(A:A,MY_Data,3,0))</f>
        <v/>
      </c>
      <c r="D140" s="35" t="str">
        <f>IF(A140="","",VLOOKUP(A:A,MY_Data,4,0))</f>
        <v/>
      </c>
      <c r="E140" s="35" t="str">
        <f>IF(A140="","",VLOOKUP(A:A,MY_Data,5,0))</f>
        <v/>
      </c>
      <c r="F140" s="26"/>
      <c r="G140" s="25"/>
      <c r="H140" s="25"/>
      <c r="I140" s="26"/>
      <c r="J140" s="26"/>
      <c r="K140" s="25"/>
      <c r="L140" s="33"/>
    </row>
    <row r="141" spans="1:12" s="9" customFormat="1" ht="26.25" customHeight="1">
      <c r="A141" s="44"/>
      <c r="B141" s="5" t="str">
        <f>IF(A141="","",VLOOKUP(A:A,MY_Data,2,0))</f>
        <v/>
      </c>
      <c r="C141" s="35" t="str">
        <f>IF(B141="","",VLOOKUP(A:A,MY_Data,3,0))</f>
        <v/>
      </c>
      <c r="D141" s="35" t="str">
        <f>IF(A141="","",VLOOKUP(A:A,MY_Data,4,0))</f>
        <v/>
      </c>
      <c r="E141" s="35" t="str">
        <f>IF(A141="","",VLOOKUP(A:A,MY_Data,5,0))</f>
        <v/>
      </c>
      <c r="F141" s="26"/>
      <c r="G141" s="25"/>
      <c r="H141" s="25"/>
      <c r="I141" s="26"/>
      <c r="J141" s="26"/>
      <c r="K141" s="25"/>
      <c r="L141" s="33"/>
    </row>
    <row r="142" spans="1:12" s="9" customFormat="1" ht="26.25" customHeight="1">
      <c r="A142" s="44"/>
      <c r="B142" s="5" t="str">
        <f>IF(A142="","",VLOOKUP(A:A,MY_Data,2,0))</f>
        <v/>
      </c>
      <c r="C142" s="35" t="str">
        <f>IF(B142="","",VLOOKUP(A:A,MY_Data,3,0))</f>
        <v/>
      </c>
      <c r="D142" s="35" t="str">
        <f>IF(A142="","",VLOOKUP(A:A,MY_Data,4,0))</f>
        <v/>
      </c>
      <c r="E142" s="35" t="str">
        <f>IF(A142="","",VLOOKUP(A:A,MY_Data,5,0))</f>
        <v/>
      </c>
      <c r="F142" s="26"/>
      <c r="G142" s="25"/>
      <c r="H142" s="25"/>
      <c r="I142" s="26"/>
      <c r="J142" s="26"/>
      <c r="K142" s="25"/>
      <c r="L142" s="33"/>
    </row>
    <row r="143" spans="1:12" s="9" customFormat="1" ht="26.25" customHeight="1">
      <c r="A143" s="44"/>
      <c r="B143" s="5" t="str">
        <f>IF(A143="","",VLOOKUP(A:A,MY_Data,2,0))</f>
        <v/>
      </c>
      <c r="C143" s="35" t="str">
        <f>IF(B143="","",VLOOKUP(A:A,MY_Data,3,0))</f>
        <v/>
      </c>
      <c r="D143" s="35" t="str">
        <f>IF(A143="","",VLOOKUP(A:A,MY_Data,4,0))</f>
        <v/>
      </c>
      <c r="E143" s="35" t="str">
        <f>IF(A143="","",VLOOKUP(A:A,MY_Data,5,0))</f>
        <v/>
      </c>
      <c r="F143" s="26"/>
      <c r="G143" s="25"/>
      <c r="H143" s="25"/>
      <c r="I143" s="26"/>
      <c r="J143" s="26"/>
      <c r="K143" s="25"/>
      <c r="L143" s="33"/>
    </row>
    <row r="144" spans="1:12" s="9" customFormat="1" ht="26.25" customHeight="1">
      <c r="A144" s="44"/>
      <c r="B144" s="5" t="str">
        <f>IF(A144="","",VLOOKUP(A:A,MY_Data,2,0))</f>
        <v/>
      </c>
      <c r="C144" s="35" t="str">
        <f>IF(B144="","",VLOOKUP(A:A,MY_Data,3,0))</f>
        <v/>
      </c>
      <c r="D144" s="35" t="str">
        <f>IF(A144="","",VLOOKUP(A:A,MY_Data,4,0))</f>
        <v/>
      </c>
      <c r="E144" s="35" t="str">
        <f>IF(A144="","",VLOOKUP(A:A,MY_Data,5,0))</f>
        <v/>
      </c>
      <c r="F144" s="26"/>
      <c r="G144" s="25"/>
      <c r="H144" s="25"/>
      <c r="I144" s="26"/>
      <c r="J144" s="26"/>
      <c r="K144" s="25"/>
      <c r="L144" s="33"/>
    </row>
    <row r="145" spans="1:12" s="9" customFormat="1" ht="26.25" customHeight="1">
      <c r="A145" s="44"/>
      <c r="B145" s="5" t="str">
        <f>IF(A145="","",VLOOKUP(A:A,MY_Data,2,0))</f>
        <v/>
      </c>
      <c r="C145" s="35" t="str">
        <f>IF(B145="","",VLOOKUP(A:A,MY_Data,3,0))</f>
        <v/>
      </c>
      <c r="D145" s="35" t="str">
        <f>IF(A145="","",VLOOKUP(A:A,MY_Data,4,0))</f>
        <v/>
      </c>
      <c r="E145" s="35" t="str">
        <f>IF(A145="","",VLOOKUP(A:A,MY_Data,5,0))</f>
        <v/>
      </c>
      <c r="F145" s="26"/>
      <c r="G145" s="25"/>
      <c r="H145" s="25"/>
      <c r="I145" s="26"/>
      <c r="J145" s="26"/>
      <c r="K145" s="25"/>
      <c r="L145" s="33"/>
    </row>
    <row r="146" spans="1:12" s="9" customFormat="1" ht="26.25" customHeight="1">
      <c r="A146" s="44"/>
      <c r="B146" s="5" t="str">
        <f>IF(A146="","",VLOOKUP(A:A,MY_Data,2,0))</f>
        <v/>
      </c>
      <c r="C146" s="35" t="str">
        <f>IF(B146="","",VLOOKUP(A:A,MY_Data,3,0))</f>
        <v/>
      </c>
      <c r="D146" s="35" t="str">
        <f>IF(A146="","",VLOOKUP(A:A,MY_Data,4,0))</f>
        <v/>
      </c>
      <c r="E146" s="35" t="str">
        <f>IF(A146="","",VLOOKUP(A:A,MY_Data,5,0))</f>
        <v/>
      </c>
      <c r="F146" s="26"/>
      <c r="G146" s="25"/>
      <c r="H146" s="25"/>
      <c r="I146" s="26"/>
      <c r="J146" s="26"/>
      <c r="K146" s="25"/>
      <c r="L146" s="33"/>
    </row>
    <row r="147" spans="1:12" s="9" customFormat="1" ht="26.25" customHeight="1">
      <c r="A147" s="44"/>
      <c r="B147" s="5" t="str">
        <f>IF(A147="","",VLOOKUP(A:A,MY_Data,2,0))</f>
        <v/>
      </c>
      <c r="C147" s="35" t="str">
        <f>IF(B147="","",VLOOKUP(A:A,MY_Data,3,0))</f>
        <v/>
      </c>
      <c r="D147" s="35" t="str">
        <f>IF(A147="","",VLOOKUP(A:A,MY_Data,4,0))</f>
        <v/>
      </c>
      <c r="E147" s="35" t="str">
        <f>IF(A147="","",VLOOKUP(A:A,MY_Data,5,0))</f>
        <v/>
      </c>
      <c r="F147" s="26"/>
      <c r="G147" s="25"/>
      <c r="H147" s="25"/>
      <c r="I147" s="26"/>
      <c r="J147" s="26"/>
      <c r="K147" s="25"/>
      <c r="L147" s="33"/>
    </row>
    <row r="148" spans="1:12" s="9" customFormat="1" ht="26.25" customHeight="1">
      <c r="A148" s="44"/>
      <c r="B148" s="5" t="str">
        <f>IF(A148="","",VLOOKUP(A:A,MY_Data,2,0))</f>
        <v/>
      </c>
      <c r="C148" s="35" t="str">
        <f>IF(B148="","",VLOOKUP(A:A,MY_Data,3,0))</f>
        <v/>
      </c>
      <c r="D148" s="35" t="str">
        <f>IF(A148="","",VLOOKUP(A:A,MY_Data,4,0))</f>
        <v/>
      </c>
      <c r="E148" s="35" t="str">
        <f>IF(A148="","",VLOOKUP(A:A,MY_Data,5,0))</f>
        <v/>
      </c>
      <c r="F148" s="26"/>
      <c r="G148" s="25"/>
      <c r="H148" s="25"/>
      <c r="I148" s="26"/>
      <c r="J148" s="26"/>
      <c r="K148" s="25"/>
      <c r="L148" s="33"/>
    </row>
    <row r="149" spans="1:12" s="9" customFormat="1" ht="26.25" customHeight="1">
      <c r="A149" s="42"/>
      <c r="B149" s="5" t="str">
        <f>IF(A149="","",VLOOKUP(A:A,MY_Data,2,0))</f>
        <v/>
      </c>
      <c r="C149" s="35" t="str">
        <f>IF(B149="","",VLOOKUP(A:A,MY_Data,3,0))</f>
        <v/>
      </c>
      <c r="D149" s="35" t="str">
        <f>IF(A149="","",VLOOKUP(A:A,MY_Data,4,0))</f>
        <v/>
      </c>
      <c r="E149" s="35" t="str">
        <f>IF(A149="","",VLOOKUP(A:A,MY_Data,5,0))</f>
        <v/>
      </c>
      <c r="F149" s="26"/>
      <c r="G149" s="25"/>
      <c r="H149" s="25"/>
      <c r="I149" s="26"/>
      <c r="J149" s="26"/>
      <c r="K149" s="25"/>
      <c r="L149" s="33"/>
    </row>
    <row r="150" spans="1:12" s="9" customFormat="1" ht="26.25" customHeight="1">
      <c r="A150" s="42"/>
      <c r="B150" s="5" t="str">
        <f>IF(A150="","",VLOOKUP(A:A,MY_Data,2,0))</f>
        <v/>
      </c>
      <c r="C150" s="35" t="str">
        <f>IF(B150="","",VLOOKUP(A:A,MY_Data,3,0))</f>
        <v/>
      </c>
      <c r="D150" s="35" t="str">
        <f>IF(A150="","",VLOOKUP(A:A,MY_Data,4,0))</f>
        <v/>
      </c>
      <c r="E150" s="35" t="str">
        <f>IF(A150="","",VLOOKUP(A:A,MY_Data,5,0))</f>
        <v/>
      </c>
      <c r="F150" s="26"/>
      <c r="G150" s="25"/>
      <c r="H150" s="25"/>
      <c r="I150" s="26"/>
      <c r="J150" s="26"/>
      <c r="K150" s="25"/>
      <c r="L150" s="33"/>
    </row>
    <row r="151" spans="1:12" s="9" customFormat="1" ht="26.25" customHeight="1">
      <c r="A151" s="42"/>
      <c r="B151" s="5" t="str">
        <f>IF(A151="","",VLOOKUP(A:A,MY_Data,2,0))</f>
        <v/>
      </c>
      <c r="C151" s="35" t="str">
        <f>IF(B151="","",VLOOKUP(A:A,MY_Data,3,0))</f>
        <v/>
      </c>
      <c r="D151" s="35" t="str">
        <f>IF(A151="","",VLOOKUP(A:A,MY_Data,4,0))</f>
        <v/>
      </c>
      <c r="E151" s="35" t="str">
        <f>IF(A151="","",VLOOKUP(A:A,MY_Data,5,0))</f>
        <v/>
      </c>
      <c r="F151" s="26"/>
      <c r="G151" s="25"/>
      <c r="H151" s="25"/>
      <c r="I151" s="26"/>
      <c r="J151" s="26"/>
      <c r="K151" s="25"/>
      <c r="L151" s="33"/>
    </row>
    <row r="152" spans="1:12" s="9" customFormat="1" ht="26.25" customHeight="1">
      <c r="A152" s="42"/>
      <c r="B152" s="5" t="str">
        <f>IF(A152="","",VLOOKUP(A:A,MY_Data,2,0))</f>
        <v/>
      </c>
      <c r="C152" s="35" t="str">
        <f>IF(B152="","",VLOOKUP(A:A,MY_Data,3,0))</f>
        <v/>
      </c>
      <c r="D152" s="35" t="str">
        <f>IF(A152="","",VLOOKUP(A:A,MY_Data,4,0))</f>
        <v/>
      </c>
      <c r="E152" s="35" t="str">
        <f>IF(A152="","",VLOOKUP(A:A,MY_Data,5,0))</f>
        <v/>
      </c>
      <c r="F152" s="26"/>
      <c r="G152" s="25"/>
      <c r="H152" s="25"/>
      <c r="I152" s="26"/>
      <c r="J152" s="26"/>
      <c r="K152" s="25"/>
      <c r="L152" s="33"/>
    </row>
    <row r="153" spans="1:12" s="9" customFormat="1" ht="26.25" customHeight="1">
      <c r="A153" s="42"/>
      <c r="B153" s="5" t="str">
        <f>IF(A153="","",VLOOKUP(A:A,MY_Data,2,0))</f>
        <v/>
      </c>
      <c r="C153" s="35" t="str">
        <f>IF(B153="","",VLOOKUP(A:A,MY_Data,3,0))</f>
        <v/>
      </c>
      <c r="D153" s="35" t="str">
        <f>IF(A153="","",VLOOKUP(A:A,MY_Data,4,0))</f>
        <v/>
      </c>
      <c r="E153" s="35" t="str">
        <f>IF(A153="","",VLOOKUP(A:A,MY_Data,5,0))</f>
        <v/>
      </c>
      <c r="F153" s="26"/>
      <c r="G153" s="25"/>
      <c r="H153" s="25"/>
      <c r="I153" s="26"/>
      <c r="J153" s="26"/>
      <c r="K153" s="25"/>
      <c r="L153" s="33"/>
    </row>
    <row r="154" spans="1:12" s="9" customFormat="1" ht="26.25" customHeight="1">
      <c r="A154" s="42"/>
      <c r="B154" s="5" t="str">
        <f>IF(A154="","",VLOOKUP(A:A,MY_Data,2,0))</f>
        <v/>
      </c>
      <c r="C154" s="35" t="str">
        <f>IF(B154="","",VLOOKUP(A:A,MY_Data,3,0))</f>
        <v/>
      </c>
      <c r="D154" s="35" t="str">
        <f>IF(A154="","",VLOOKUP(A:A,MY_Data,4,0))</f>
        <v/>
      </c>
      <c r="E154" s="35" t="str">
        <f>IF(A154="","",VLOOKUP(A:A,MY_Data,5,0))</f>
        <v/>
      </c>
      <c r="F154" s="26"/>
      <c r="G154" s="25"/>
      <c r="H154" s="25"/>
      <c r="I154" s="26"/>
      <c r="J154" s="26"/>
      <c r="K154" s="25"/>
      <c r="L154" s="33"/>
    </row>
    <row r="155" spans="1:12" s="9" customFormat="1" ht="26.25" customHeight="1">
      <c r="A155" s="42"/>
      <c r="B155" s="5" t="str">
        <f>IF(A155="","",VLOOKUP(A:A,MY_Data,2,0))</f>
        <v/>
      </c>
      <c r="C155" s="35" t="str">
        <f>IF(B155="","",VLOOKUP(A:A,MY_Data,3,0))</f>
        <v/>
      </c>
      <c r="D155" s="35" t="str">
        <f>IF(A155="","",VLOOKUP(A:A,MY_Data,4,0))</f>
        <v/>
      </c>
      <c r="E155" s="35" t="str">
        <f>IF(A155="","",VLOOKUP(A:A,MY_Data,5,0))</f>
        <v/>
      </c>
      <c r="F155" s="26"/>
      <c r="G155" s="25"/>
      <c r="H155" s="25"/>
      <c r="I155" s="26"/>
      <c r="J155" s="26"/>
      <c r="K155" s="25"/>
      <c r="L155" s="33"/>
    </row>
    <row r="156" spans="1:12" s="9" customFormat="1" ht="26.25" customHeight="1">
      <c r="A156" s="42"/>
      <c r="B156" s="5" t="str">
        <f>IF(A156="","",VLOOKUP(A:A,MY_Data,2,0))</f>
        <v/>
      </c>
      <c r="C156" s="35" t="str">
        <f>IF(B156="","",VLOOKUP(A:A,MY_Data,3,0))</f>
        <v/>
      </c>
      <c r="D156" s="35" t="str">
        <f>IF(A156="","",VLOOKUP(A:A,MY_Data,4,0))</f>
        <v/>
      </c>
      <c r="E156" s="35" t="str">
        <f>IF(A156="","",VLOOKUP(A:A,MY_Data,5,0))</f>
        <v/>
      </c>
      <c r="F156" s="26"/>
      <c r="G156" s="25"/>
      <c r="H156" s="25"/>
      <c r="I156" s="26"/>
      <c r="J156" s="26"/>
      <c r="K156" s="25"/>
      <c r="L156" s="33"/>
    </row>
    <row r="157" spans="1:12" s="9" customFormat="1" ht="26.25" customHeight="1">
      <c r="A157" s="42"/>
      <c r="B157" s="5" t="str">
        <f>IF(A157="","",VLOOKUP(A:A,MY_Data,2,0))</f>
        <v/>
      </c>
      <c r="C157" s="35" t="str">
        <f>IF(B157="","",VLOOKUP(A:A,MY_Data,3,0))</f>
        <v/>
      </c>
      <c r="D157" s="35" t="str">
        <f>IF(A157="","",VLOOKUP(A:A,MY_Data,4,0))</f>
        <v/>
      </c>
      <c r="E157" s="35" t="str">
        <f>IF(A157="","",VLOOKUP(A:A,MY_Data,5,0))</f>
        <v/>
      </c>
      <c r="F157" s="26"/>
      <c r="G157" s="25"/>
      <c r="H157" s="25"/>
      <c r="I157" s="26"/>
      <c r="J157" s="26"/>
      <c r="K157" s="25"/>
      <c r="L157" s="33"/>
    </row>
    <row r="158" spans="1:12" s="9" customFormat="1" ht="26.25" customHeight="1">
      <c r="A158" s="42"/>
      <c r="B158" s="5" t="str">
        <f>IF(A158="","",VLOOKUP(A:A,MY_Data,2,0))</f>
        <v/>
      </c>
      <c r="C158" s="35" t="str">
        <f>IF(B158="","",VLOOKUP(A:A,MY_Data,3,0))</f>
        <v/>
      </c>
      <c r="D158" s="35" t="str">
        <f>IF(A158="","",VLOOKUP(A:A,MY_Data,4,0))</f>
        <v/>
      </c>
      <c r="E158" s="35" t="str">
        <f>IF(A158="","",VLOOKUP(A:A,MY_Data,5,0))</f>
        <v/>
      </c>
      <c r="F158" s="26"/>
      <c r="G158" s="25"/>
      <c r="H158" s="25"/>
      <c r="I158" s="26"/>
      <c r="J158" s="26"/>
      <c r="K158" s="25"/>
      <c r="L158" s="33"/>
    </row>
    <row r="159" spans="1:12" s="9" customFormat="1" ht="26.25" customHeight="1">
      <c r="A159" s="42"/>
      <c r="B159" s="5" t="str">
        <f>IF(A159="","",VLOOKUP(A:A,MY_Data,2,0))</f>
        <v/>
      </c>
      <c r="C159" s="35" t="str">
        <f>IF(B159="","",VLOOKUP(A:A,MY_Data,3,0))</f>
        <v/>
      </c>
      <c r="D159" s="35" t="str">
        <f>IF(A159="","",VLOOKUP(A:A,MY_Data,4,0))</f>
        <v/>
      </c>
      <c r="E159" s="35" t="str">
        <f>IF(A159="","",VLOOKUP(A:A,MY_Data,5,0))</f>
        <v/>
      </c>
      <c r="F159" s="26"/>
      <c r="G159" s="25"/>
      <c r="H159" s="25"/>
      <c r="I159" s="26"/>
      <c r="J159" s="26"/>
      <c r="K159" s="25"/>
      <c r="L159" s="33"/>
    </row>
    <row r="160" spans="1:12" s="9" customFormat="1" ht="26.25" customHeight="1">
      <c r="A160" s="42"/>
      <c r="B160" s="5" t="str">
        <f>IF(A160="","",VLOOKUP(A:A,MY_Data,2,0))</f>
        <v/>
      </c>
      <c r="C160" s="35" t="str">
        <f>IF(B160="","",VLOOKUP(A:A,MY_Data,3,0))</f>
        <v/>
      </c>
      <c r="D160" s="35" t="str">
        <f>IF(A160="","",VLOOKUP(A:A,MY_Data,4,0))</f>
        <v/>
      </c>
      <c r="E160" s="35" t="str">
        <f>IF(A160="","",VLOOKUP(A:A,MY_Data,5,0))</f>
        <v/>
      </c>
      <c r="F160" s="26"/>
      <c r="G160" s="25"/>
      <c r="H160" s="25"/>
      <c r="I160" s="26"/>
      <c r="J160" s="26"/>
      <c r="K160" s="25"/>
      <c r="L160" s="33"/>
    </row>
    <row r="161" spans="1:12" s="9" customFormat="1" ht="26.25" customHeight="1">
      <c r="A161" s="42"/>
      <c r="B161" s="5" t="str">
        <f>IF(A161="","",VLOOKUP(A:A,MY_Data,2,0))</f>
        <v/>
      </c>
      <c r="C161" s="35" t="str">
        <f>IF(B161="","",VLOOKUP(A:A,MY_Data,3,0))</f>
        <v/>
      </c>
      <c r="D161" s="35" t="str">
        <f>IF(A161="","",VLOOKUP(A:A,MY_Data,4,0))</f>
        <v/>
      </c>
      <c r="E161" s="35" t="str">
        <f>IF(A161="","",VLOOKUP(A:A,MY_Data,5,0))</f>
        <v/>
      </c>
      <c r="F161" s="26"/>
      <c r="G161" s="25"/>
      <c r="H161" s="25"/>
      <c r="I161" s="26"/>
      <c r="J161" s="26"/>
      <c r="K161" s="25"/>
      <c r="L161" s="33"/>
    </row>
    <row r="162" spans="1:12" s="9" customFormat="1" ht="26.25" customHeight="1">
      <c r="A162" s="42"/>
      <c r="B162" s="5" t="str">
        <f>IF(A162="","",VLOOKUP(A:A,MY_Data,2,0))</f>
        <v/>
      </c>
      <c r="C162" s="35" t="str">
        <f>IF(B162="","",VLOOKUP(A:A,MY_Data,3,0))</f>
        <v/>
      </c>
      <c r="D162" s="35" t="str">
        <f>IF(A162="","",VLOOKUP(A:A,MY_Data,4,0))</f>
        <v/>
      </c>
      <c r="E162" s="35" t="str">
        <f>IF(A162="","",VLOOKUP(A:A,MY_Data,5,0))</f>
        <v/>
      </c>
      <c r="F162" s="26"/>
      <c r="G162" s="25"/>
      <c r="H162" s="25"/>
      <c r="I162" s="26"/>
      <c r="J162" s="26"/>
      <c r="K162" s="25"/>
      <c r="L162" s="33"/>
    </row>
    <row r="163" spans="1:12" s="9" customFormat="1" ht="26.25" customHeight="1">
      <c r="A163" s="42"/>
      <c r="B163" s="5" t="str">
        <f>IF(A163="","",VLOOKUP(A:A,MY_Data,2,0))</f>
        <v/>
      </c>
      <c r="C163" s="35" t="str">
        <f>IF(B163="","",VLOOKUP(A:A,MY_Data,3,0))</f>
        <v/>
      </c>
      <c r="D163" s="35" t="str">
        <f>IF(A163="","",VLOOKUP(A:A,MY_Data,4,0))</f>
        <v/>
      </c>
      <c r="E163" s="35" t="str">
        <f>IF(A163="","",VLOOKUP(A:A,MY_Data,5,0))</f>
        <v/>
      </c>
      <c r="F163" s="26"/>
      <c r="G163" s="25"/>
      <c r="H163" s="25"/>
      <c r="I163" s="26"/>
      <c r="J163" s="26"/>
      <c r="K163" s="25"/>
      <c r="L163" s="33"/>
    </row>
    <row r="164" spans="1:12" s="9" customFormat="1" ht="26.25" customHeight="1">
      <c r="A164" s="42"/>
      <c r="B164" s="5" t="str">
        <f>IF(A164="","",VLOOKUP(A:A,MY_Data,2,0))</f>
        <v/>
      </c>
      <c r="C164" s="35" t="str">
        <f>IF(B164="","",VLOOKUP(A:A,MY_Data,3,0))</f>
        <v/>
      </c>
      <c r="D164" s="35" t="str">
        <f>IF(A164="","",VLOOKUP(A:A,MY_Data,4,0))</f>
        <v/>
      </c>
      <c r="E164" s="35" t="str">
        <f>IF(A164="","",VLOOKUP(A:A,MY_Data,5,0))</f>
        <v/>
      </c>
      <c r="F164" s="26"/>
      <c r="G164" s="25"/>
      <c r="H164" s="25"/>
      <c r="I164" s="26"/>
      <c r="J164" s="26"/>
      <c r="K164" s="25"/>
      <c r="L164" s="33"/>
    </row>
    <row r="165" spans="1:12" s="9" customFormat="1" ht="26.25" customHeight="1">
      <c r="A165" s="42"/>
      <c r="B165" s="5" t="str">
        <f>IF(A165="","",VLOOKUP(A:A,MY_Data,2,0))</f>
        <v/>
      </c>
      <c r="C165" s="35" t="str">
        <f>IF(B165="","",VLOOKUP(A:A,MY_Data,3,0))</f>
        <v/>
      </c>
      <c r="D165" s="35" t="str">
        <f>IF(A165="","",VLOOKUP(A:A,MY_Data,4,0))</f>
        <v/>
      </c>
      <c r="E165" s="35" t="str">
        <f>IF(A165="","",VLOOKUP(A:A,MY_Data,5,0))</f>
        <v/>
      </c>
      <c r="F165" s="26"/>
      <c r="G165" s="25"/>
      <c r="H165" s="25"/>
      <c r="I165" s="26"/>
      <c r="J165" s="26"/>
      <c r="K165" s="25"/>
      <c r="L165" s="33"/>
    </row>
    <row r="166" spans="1:12" s="9" customFormat="1" ht="26.25" customHeight="1">
      <c r="A166" s="42"/>
      <c r="B166" s="5" t="str">
        <f>IF(A166="","",VLOOKUP(A:A,MY_Data,2,0))</f>
        <v/>
      </c>
      <c r="C166" s="35" t="str">
        <f>IF(B166="","",VLOOKUP(A:A,MY_Data,3,0))</f>
        <v/>
      </c>
      <c r="D166" s="35" t="str">
        <f>IF(A166="","",VLOOKUP(A:A,MY_Data,4,0))</f>
        <v/>
      </c>
      <c r="E166" s="35" t="str">
        <f>IF(A166="","",VLOOKUP(A:A,MY_Data,5,0))</f>
        <v/>
      </c>
      <c r="F166" s="26"/>
      <c r="G166" s="25"/>
      <c r="H166" s="25"/>
      <c r="I166" s="26"/>
      <c r="J166" s="26"/>
      <c r="K166" s="25"/>
      <c r="L166" s="33"/>
    </row>
    <row r="167" spans="1:12" s="9" customFormat="1" ht="26.25" customHeight="1">
      <c r="A167" s="42"/>
      <c r="B167" s="5" t="str">
        <f>IF(A167="","",VLOOKUP(A:A,MY_Data,2,0))</f>
        <v/>
      </c>
      <c r="C167" s="35" t="str">
        <f>IF(B167="","",VLOOKUP(A:A,MY_Data,3,0))</f>
        <v/>
      </c>
      <c r="D167" s="35" t="str">
        <f>IF(A167="","",VLOOKUP(A:A,MY_Data,4,0))</f>
        <v/>
      </c>
      <c r="E167" s="35" t="str">
        <f>IF(A167="","",VLOOKUP(A:A,MY_Data,5,0))</f>
        <v/>
      </c>
      <c r="F167" s="26"/>
      <c r="G167" s="25"/>
      <c r="H167" s="25"/>
      <c r="I167" s="26"/>
      <c r="J167" s="26"/>
      <c r="K167" s="25"/>
      <c r="L167" s="33"/>
    </row>
    <row r="168" spans="1:12" s="9" customFormat="1" ht="26.25" customHeight="1">
      <c r="A168" s="42"/>
      <c r="B168" s="5" t="str">
        <f>IF(A168="","",VLOOKUP(A:A,MY_Data,2,0))</f>
        <v/>
      </c>
      <c r="C168" s="35" t="str">
        <f>IF(B168="","",VLOOKUP(A:A,MY_Data,3,0))</f>
        <v/>
      </c>
      <c r="D168" s="35" t="str">
        <f>IF(A168="","",VLOOKUP(A:A,MY_Data,4,0))</f>
        <v/>
      </c>
      <c r="E168" s="35" t="str">
        <f>IF(A168="","",VLOOKUP(A:A,MY_Data,5,0))</f>
        <v/>
      </c>
      <c r="F168" s="26"/>
      <c r="G168" s="25"/>
      <c r="H168" s="25"/>
      <c r="I168" s="26"/>
      <c r="J168" s="26"/>
      <c r="K168" s="25"/>
      <c r="L168" s="33"/>
    </row>
    <row r="169" spans="1:12" s="9" customFormat="1" ht="26.25" customHeight="1">
      <c r="A169" s="42"/>
      <c r="B169" s="5" t="str">
        <f>IF(A169="","",VLOOKUP(A:A,MY_Data,2,0))</f>
        <v/>
      </c>
      <c r="C169" s="35" t="str">
        <f>IF(B169="","",VLOOKUP(A:A,MY_Data,3,0))</f>
        <v/>
      </c>
      <c r="D169" s="35" t="str">
        <f>IF(A169="","",VLOOKUP(A:A,MY_Data,4,0))</f>
        <v/>
      </c>
      <c r="E169" s="35" t="str">
        <f>IF(A169="","",VLOOKUP(A:A,MY_Data,5,0))</f>
        <v/>
      </c>
      <c r="F169" s="26"/>
      <c r="G169" s="25"/>
      <c r="H169" s="25"/>
      <c r="I169" s="26"/>
      <c r="J169" s="26"/>
      <c r="K169" s="25"/>
      <c r="L169" s="33"/>
    </row>
    <row r="170" spans="1:12" s="9" customFormat="1" ht="26.25" customHeight="1">
      <c r="A170" s="42"/>
      <c r="B170" s="5" t="str">
        <f>IF(A170="","",VLOOKUP(A:A,MY_Data,2,0))</f>
        <v/>
      </c>
      <c r="C170" s="35" t="str">
        <f>IF(B170="","",VLOOKUP(A:A,MY_Data,3,0))</f>
        <v/>
      </c>
      <c r="D170" s="35" t="str">
        <f>IF(A170="","",VLOOKUP(A:A,MY_Data,4,0))</f>
        <v/>
      </c>
      <c r="E170" s="35" t="str">
        <f>IF(A170="","",VLOOKUP(A:A,MY_Data,5,0))</f>
        <v/>
      </c>
      <c r="F170" s="26"/>
      <c r="G170" s="25"/>
      <c r="H170" s="25"/>
      <c r="I170" s="26"/>
      <c r="J170" s="26"/>
      <c r="K170" s="25"/>
      <c r="L170" s="33"/>
    </row>
    <row r="171" spans="1:12" s="9" customFormat="1" ht="26.25" customHeight="1">
      <c r="A171" s="42"/>
      <c r="B171" s="5" t="str">
        <f>IF(A171="","",VLOOKUP(A:A,MY_Data,2,0))</f>
        <v/>
      </c>
      <c r="C171" s="35" t="str">
        <f>IF(B171="","",VLOOKUP(A:A,MY_Data,3,0))</f>
        <v/>
      </c>
      <c r="D171" s="35" t="str">
        <f>IF(A171="","",VLOOKUP(A:A,MY_Data,4,0))</f>
        <v/>
      </c>
      <c r="E171" s="35" t="str">
        <f>IF(A171="","",VLOOKUP(A:A,MY_Data,5,0))</f>
        <v/>
      </c>
      <c r="F171" s="26"/>
      <c r="G171" s="25"/>
      <c r="H171" s="25"/>
      <c r="I171" s="26"/>
      <c r="J171" s="26"/>
      <c r="K171" s="25"/>
      <c r="L171" s="33"/>
    </row>
    <row r="172" spans="1:12" s="9" customFormat="1" ht="26.25" customHeight="1">
      <c r="A172" s="42"/>
      <c r="B172" s="5" t="str">
        <f>IF(A172="","",VLOOKUP(A:A,MY_Data,2,0))</f>
        <v/>
      </c>
      <c r="C172" s="35" t="str">
        <f>IF(B172="","",VLOOKUP(A:A,MY_Data,3,0))</f>
        <v/>
      </c>
      <c r="D172" s="35" t="str">
        <f>IF(A172="","",VLOOKUP(A:A,MY_Data,4,0))</f>
        <v/>
      </c>
      <c r="E172" s="35" t="str">
        <f>IF(A172="","",VLOOKUP(A:A,MY_Data,5,0))</f>
        <v/>
      </c>
      <c r="F172" s="26"/>
      <c r="G172" s="25"/>
      <c r="H172" s="25"/>
      <c r="I172" s="26"/>
      <c r="J172" s="26"/>
      <c r="K172" s="25"/>
      <c r="L172" s="33"/>
    </row>
    <row r="173" spans="1:12" s="9" customFormat="1" ht="26.25" customHeight="1">
      <c r="A173" s="42"/>
      <c r="B173" s="5" t="str">
        <f>IF(A173="","",VLOOKUP(A:A,MY_Data,2,0))</f>
        <v/>
      </c>
      <c r="C173" s="35" t="str">
        <f>IF(B173="","",VLOOKUP(A:A,MY_Data,3,0))</f>
        <v/>
      </c>
      <c r="D173" s="35" t="str">
        <f>IF(A173="","",VLOOKUP(A:A,MY_Data,4,0))</f>
        <v/>
      </c>
      <c r="E173" s="35" t="str">
        <f>IF(A173="","",VLOOKUP(A:A,MY_Data,5,0))</f>
        <v/>
      </c>
      <c r="F173" s="26"/>
      <c r="G173" s="25"/>
      <c r="H173" s="25"/>
      <c r="I173" s="26"/>
      <c r="J173" s="26"/>
      <c r="K173" s="25"/>
      <c r="L173" s="33"/>
    </row>
    <row r="174" spans="1:12" s="9" customFormat="1" ht="26.25" customHeight="1">
      <c r="A174" s="42"/>
      <c r="B174" s="5" t="str">
        <f>IF(A174="","",VLOOKUP(A:A,MY_Data,2,0))</f>
        <v/>
      </c>
      <c r="C174" s="35" t="str">
        <f>IF(B174="","",VLOOKUP(A:A,MY_Data,3,0))</f>
        <v/>
      </c>
      <c r="D174" s="35" t="str">
        <f>IF(A174="","",VLOOKUP(A:A,MY_Data,4,0))</f>
        <v/>
      </c>
      <c r="E174" s="35" t="str">
        <f>IF(A174="","",VLOOKUP(A:A,MY_Data,5,0))</f>
        <v/>
      </c>
      <c r="F174" s="26"/>
      <c r="G174" s="25"/>
      <c r="H174" s="25"/>
      <c r="I174" s="26"/>
      <c r="J174" s="26"/>
      <c r="K174" s="25"/>
      <c r="L174" s="33"/>
    </row>
    <row r="175" spans="1:12" s="9" customFormat="1" ht="26.25" customHeight="1">
      <c r="A175" s="42"/>
      <c r="B175" s="5" t="str">
        <f>IF(A175="","",VLOOKUP(A:A,MY_Data,2,0))</f>
        <v/>
      </c>
      <c r="C175" s="35" t="str">
        <f>IF(B175="","",VLOOKUP(A:A,MY_Data,3,0))</f>
        <v/>
      </c>
      <c r="D175" s="35" t="str">
        <f>IF(A175="","",VLOOKUP(A:A,MY_Data,4,0))</f>
        <v/>
      </c>
      <c r="E175" s="35" t="str">
        <f>IF(A175="","",VLOOKUP(A:A,MY_Data,5,0))</f>
        <v/>
      </c>
      <c r="F175" s="26"/>
      <c r="G175" s="25"/>
      <c r="H175" s="25"/>
      <c r="I175" s="26"/>
      <c r="J175" s="26"/>
      <c r="K175" s="25"/>
      <c r="L175" s="33"/>
    </row>
    <row r="176" spans="1:12" s="9" customFormat="1" ht="26.25" customHeight="1">
      <c r="A176" s="42"/>
      <c r="B176" s="5" t="str">
        <f>IF(A176="","",VLOOKUP(A:A,MY_Data,2,0))</f>
        <v/>
      </c>
      <c r="C176" s="35" t="str">
        <f>IF(B176="","",VLOOKUP(A:A,MY_Data,3,0))</f>
        <v/>
      </c>
      <c r="D176" s="35" t="str">
        <f>IF(A176="","",VLOOKUP(A:A,MY_Data,4,0))</f>
        <v/>
      </c>
      <c r="E176" s="35" t="str">
        <f>IF(A176="","",VLOOKUP(A:A,MY_Data,5,0))</f>
        <v/>
      </c>
      <c r="F176" s="26"/>
      <c r="G176" s="25"/>
      <c r="H176" s="25"/>
      <c r="I176" s="26"/>
      <c r="J176" s="26"/>
      <c r="K176" s="25"/>
      <c r="L176" s="33"/>
    </row>
    <row r="177" spans="1:12" s="9" customFormat="1" ht="26.25" customHeight="1">
      <c r="A177" s="42"/>
      <c r="B177" s="5" t="str">
        <f>IF(A177="","",VLOOKUP(A:A,MY_Data,2,0))</f>
        <v/>
      </c>
      <c r="C177" s="35" t="str">
        <f>IF(B177="","",VLOOKUP(A:A,MY_Data,3,0))</f>
        <v/>
      </c>
      <c r="D177" s="35" t="str">
        <f>IF(A177="","",VLOOKUP(A:A,MY_Data,4,0))</f>
        <v/>
      </c>
      <c r="E177" s="35" t="str">
        <f>IF(A177="","",VLOOKUP(A:A,MY_Data,5,0))</f>
        <v/>
      </c>
      <c r="F177" s="26"/>
      <c r="G177" s="25"/>
      <c r="H177" s="25"/>
      <c r="I177" s="26"/>
      <c r="J177" s="26"/>
      <c r="K177" s="25"/>
      <c r="L177" s="33"/>
    </row>
    <row r="178" spans="1:12" s="9" customFormat="1" ht="26.25" customHeight="1">
      <c r="A178" s="42"/>
      <c r="B178" s="5" t="str">
        <f>IF(A178="","",VLOOKUP(A:A,MY_Data,2,0))</f>
        <v/>
      </c>
      <c r="C178" s="35" t="str">
        <f>IF(B178="","",VLOOKUP(A:A,MY_Data,3,0))</f>
        <v/>
      </c>
      <c r="D178" s="35" t="str">
        <f>IF(A178="","",VLOOKUP(A:A,MY_Data,4,0))</f>
        <v/>
      </c>
      <c r="E178" s="35" t="str">
        <f>IF(A178="","",VLOOKUP(A:A,MY_Data,5,0))</f>
        <v/>
      </c>
      <c r="F178" s="26"/>
      <c r="G178" s="25"/>
      <c r="H178" s="25"/>
      <c r="I178" s="26"/>
      <c r="J178" s="26"/>
      <c r="K178" s="25"/>
      <c r="L178" s="33"/>
    </row>
    <row r="179" spans="1:12" s="9" customFormat="1" ht="26.25" customHeight="1">
      <c r="A179" s="42"/>
      <c r="B179" s="5" t="str">
        <f>IF(A179="","",VLOOKUP(A:A,MY_Data,2,0))</f>
        <v/>
      </c>
      <c r="C179" s="35" t="str">
        <f>IF(B179="","",VLOOKUP(A:A,MY_Data,3,0))</f>
        <v/>
      </c>
      <c r="D179" s="35" t="str">
        <f>IF(A179="","",VLOOKUP(A:A,MY_Data,4,0))</f>
        <v/>
      </c>
      <c r="E179" s="35" t="str">
        <f>IF(A179="","",VLOOKUP(A:A,MY_Data,5,0))</f>
        <v/>
      </c>
      <c r="F179" s="26"/>
      <c r="G179" s="25"/>
      <c r="H179" s="25"/>
      <c r="I179" s="26"/>
      <c r="J179" s="26"/>
      <c r="K179" s="25"/>
      <c r="L179" s="33"/>
    </row>
    <row r="180" spans="1:12" s="9" customFormat="1" ht="26.25" customHeight="1">
      <c r="A180" s="42"/>
      <c r="B180" s="5" t="str">
        <f>IF(A180="","",VLOOKUP(A:A,MY_Data,2,0))</f>
        <v/>
      </c>
      <c r="C180" s="35" t="str">
        <f>IF(B180="","",VLOOKUP(A:A,MY_Data,3,0))</f>
        <v/>
      </c>
      <c r="D180" s="35" t="str">
        <f>IF(A180="","",VLOOKUP(A:A,MY_Data,4,0))</f>
        <v/>
      </c>
      <c r="E180" s="35" t="str">
        <f>IF(A180="","",VLOOKUP(A:A,MY_Data,5,0))</f>
        <v/>
      </c>
      <c r="F180" s="26"/>
      <c r="G180" s="25"/>
      <c r="H180" s="25"/>
      <c r="I180" s="26"/>
      <c r="J180" s="26"/>
      <c r="K180" s="25"/>
      <c r="L180" s="33"/>
    </row>
    <row r="181" spans="1:12" s="9" customFormat="1" ht="26.25" customHeight="1">
      <c r="A181" s="42"/>
      <c r="B181" s="5" t="str">
        <f>IF(A181="","",VLOOKUP(A:A,MY_Data,2,0))</f>
        <v/>
      </c>
      <c r="C181" s="35" t="str">
        <f>IF(B181="","",VLOOKUP(A:A,MY_Data,3,0))</f>
        <v/>
      </c>
      <c r="D181" s="35" t="str">
        <f>IF(A181="","",VLOOKUP(A:A,MY_Data,4,0))</f>
        <v/>
      </c>
      <c r="E181" s="35" t="str">
        <f>IF(A181="","",VLOOKUP(A:A,MY_Data,5,0))</f>
        <v/>
      </c>
      <c r="F181" s="26"/>
      <c r="G181" s="25"/>
      <c r="H181" s="25"/>
      <c r="I181" s="26"/>
      <c r="J181" s="26"/>
      <c r="K181" s="25"/>
      <c r="L181" s="33"/>
    </row>
    <row r="182" spans="1:12" s="9" customFormat="1" ht="26.25" customHeight="1">
      <c r="A182" s="42"/>
      <c r="B182" s="5" t="str">
        <f>IF(A182="","",VLOOKUP(A:A,MY_Data,2,0))</f>
        <v/>
      </c>
      <c r="C182" s="35" t="str">
        <f>IF(B182="","",VLOOKUP(A:A,MY_Data,3,0))</f>
        <v/>
      </c>
      <c r="D182" s="35" t="str">
        <f>IF(A182="","",VLOOKUP(A:A,MY_Data,4,0))</f>
        <v/>
      </c>
      <c r="E182" s="35" t="str">
        <f>IF(A182="","",VLOOKUP(A:A,MY_Data,5,0))</f>
        <v/>
      </c>
      <c r="F182" s="26"/>
      <c r="G182" s="25"/>
      <c r="H182" s="25"/>
      <c r="I182" s="26"/>
      <c r="J182" s="26"/>
      <c r="K182" s="25"/>
      <c r="L182" s="33"/>
    </row>
    <row r="183" spans="1:12" s="9" customFormat="1" ht="26.25" customHeight="1">
      <c r="A183" s="42"/>
      <c r="B183" s="5" t="str">
        <f>IF(A183="","",VLOOKUP(A:A,MY_Data,2,0))</f>
        <v/>
      </c>
      <c r="C183" s="35" t="str">
        <f>IF(B183="","",VLOOKUP(A:A,MY_Data,3,0))</f>
        <v/>
      </c>
      <c r="D183" s="35" t="str">
        <f>IF(A183="","",VLOOKUP(A:A,MY_Data,4,0))</f>
        <v/>
      </c>
      <c r="E183" s="35" t="str">
        <f>IF(A183="","",VLOOKUP(A:A,MY_Data,5,0))</f>
        <v/>
      </c>
      <c r="F183" s="26"/>
      <c r="G183" s="25"/>
      <c r="H183" s="25"/>
      <c r="I183" s="26"/>
      <c r="J183" s="26"/>
      <c r="K183" s="25"/>
      <c r="L183" s="33"/>
    </row>
    <row r="184" spans="1:12" s="9" customFormat="1" ht="26.25" customHeight="1">
      <c r="A184" s="42"/>
      <c r="B184" s="5" t="str">
        <f>IF(A184="","",VLOOKUP(A:A,MY_Data,2,0))</f>
        <v/>
      </c>
      <c r="C184" s="35" t="str">
        <f>IF(B184="","",VLOOKUP(A:A,MY_Data,3,0))</f>
        <v/>
      </c>
      <c r="D184" s="35" t="str">
        <f>IF(A184="","",VLOOKUP(A:A,MY_Data,4,0))</f>
        <v/>
      </c>
      <c r="E184" s="35" t="str">
        <f>IF(A184="","",VLOOKUP(A:A,MY_Data,5,0))</f>
        <v/>
      </c>
      <c r="F184" s="26"/>
      <c r="G184" s="25"/>
      <c r="H184" s="25"/>
      <c r="I184" s="26"/>
      <c r="J184" s="26"/>
      <c r="K184" s="25"/>
      <c r="L184" s="33"/>
    </row>
    <row r="185" spans="1:12" s="9" customFormat="1" ht="26.25" customHeight="1">
      <c r="A185" s="42"/>
      <c r="B185" s="5" t="str">
        <f>IF(A185="","",VLOOKUP(A:A,MY_Data,2,0))</f>
        <v/>
      </c>
      <c r="C185" s="35" t="str">
        <f>IF(B185="","",VLOOKUP(A:A,MY_Data,3,0))</f>
        <v/>
      </c>
      <c r="D185" s="35" t="str">
        <f>IF(A185="","",VLOOKUP(A:A,MY_Data,4,0))</f>
        <v/>
      </c>
      <c r="E185" s="35" t="str">
        <f>IF(A185="","",VLOOKUP(A:A,MY_Data,5,0))</f>
        <v/>
      </c>
      <c r="F185" s="26"/>
      <c r="G185" s="25"/>
      <c r="H185" s="25"/>
      <c r="I185" s="26"/>
      <c r="J185" s="26"/>
      <c r="K185" s="25"/>
      <c r="L185" s="33"/>
    </row>
    <row r="186" spans="1:12" s="9" customFormat="1" ht="26.25" customHeight="1">
      <c r="A186" s="42"/>
      <c r="B186" s="5" t="str">
        <f>IF(A186="","",VLOOKUP(A:A,MY_Data,2,0))</f>
        <v/>
      </c>
      <c r="C186" s="35" t="str">
        <f>IF(B186="","",VLOOKUP(A:A,MY_Data,3,0))</f>
        <v/>
      </c>
      <c r="D186" s="35" t="str">
        <f>IF(A186="","",VLOOKUP(A:A,MY_Data,4,0))</f>
        <v/>
      </c>
      <c r="E186" s="35" t="str">
        <f>IF(A186="","",VLOOKUP(A:A,MY_Data,5,0))</f>
        <v/>
      </c>
      <c r="F186" s="26"/>
      <c r="G186" s="25"/>
      <c r="H186" s="25"/>
      <c r="I186" s="26"/>
      <c r="J186" s="26"/>
      <c r="K186" s="25"/>
      <c r="L186" s="33"/>
    </row>
    <row r="187" spans="1:12" s="9" customFormat="1" ht="26.25" customHeight="1">
      <c r="A187" s="42"/>
      <c r="B187" s="5" t="str">
        <f>IF(A187="","",VLOOKUP(A:A,MY_Data,2,0))</f>
        <v/>
      </c>
      <c r="C187" s="35" t="str">
        <f>IF(B187="","",VLOOKUP(A:A,MY_Data,3,0))</f>
        <v/>
      </c>
      <c r="D187" s="35" t="str">
        <f>IF(A187="","",VLOOKUP(A:A,MY_Data,4,0))</f>
        <v/>
      </c>
      <c r="E187" s="35" t="str">
        <f>IF(A187="","",VLOOKUP(A:A,MY_Data,5,0))</f>
        <v/>
      </c>
      <c r="F187" s="26"/>
      <c r="G187" s="25"/>
      <c r="H187" s="25"/>
      <c r="I187" s="26"/>
      <c r="J187" s="26"/>
      <c r="K187" s="25"/>
      <c r="L187" s="33"/>
    </row>
    <row r="188" spans="1:12" s="9" customFormat="1" ht="26.25" customHeight="1">
      <c r="A188" s="42"/>
      <c r="B188" s="5" t="str">
        <f>IF(A188="","",VLOOKUP(A:A,MY_Data,2,0))</f>
        <v/>
      </c>
      <c r="C188" s="35" t="str">
        <f>IF(B188="","",VLOOKUP(A:A,MY_Data,3,0))</f>
        <v/>
      </c>
      <c r="D188" s="35" t="str">
        <f>IF(A188="","",VLOOKUP(A:A,MY_Data,4,0))</f>
        <v/>
      </c>
      <c r="E188" s="35" t="str">
        <f>IF(A188="","",VLOOKUP(A:A,MY_Data,5,0))</f>
        <v/>
      </c>
      <c r="F188" s="26"/>
      <c r="G188" s="25"/>
      <c r="H188" s="25"/>
      <c r="I188" s="26"/>
      <c r="J188" s="26"/>
      <c r="K188" s="25"/>
      <c r="L188" s="33"/>
    </row>
    <row r="189" spans="1:12" s="9" customFormat="1" ht="26.25" customHeight="1">
      <c r="A189" s="42"/>
      <c r="B189" s="5" t="str">
        <f>IF(A189="","",VLOOKUP(A:A,MY_Data,2,0))</f>
        <v/>
      </c>
      <c r="C189" s="35" t="str">
        <f>IF(B189="","",VLOOKUP(A:A,MY_Data,3,0))</f>
        <v/>
      </c>
      <c r="D189" s="35" t="str">
        <f>IF(A189="","",VLOOKUP(A:A,MY_Data,4,0))</f>
        <v/>
      </c>
      <c r="E189" s="35" t="str">
        <f>IF(A189="","",VLOOKUP(A:A,MY_Data,5,0))</f>
        <v/>
      </c>
      <c r="F189" s="26"/>
      <c r="G189" s="25"/>
      <c r="H189" s="25"/>
      <c r="I189" s="26"/>
      <c r="J189" s="26"/>
      <c r="K189" s="25"/>
      <c r="L189" s="33"/>
    </row>
    <row r="190" spans="1:12" s="9" customFormat="1" ht="26.25" customHeight="1">
      <c r="A190" s="42"/>
      <c r="B190" s="5" t="str">
        <f>IF(A190="","",VLOOKUP(A:A,MY_Data,2,0))</f>
        <v/>
      </c>
      <c r="C190" s="35" t="str">
        <f>IF(B190="","",VLOOKUP(A:A,MY_Data,3,0))</f>
        <v/>
      </c>
      <c r="D190" s="35" t="str">
        <f>IF(A190="","",VLOOKUP(A:A,MY_Data,4,0))</f>
        <v/>
      </c>
      <c r="E190" s="35" t="str">
        <f>IF(A190="","",VLOOKUP(A:A,MY_Data,5,0))</f>
        <v/>
      </c>
      <c r="F190" s="26"/>
      <c r="G190" s="25"/>
      <c r="H190" s="25"/>
      <c r="I190" s="26"/>
      <c r="J190" s="26"/>
      <c r="K190" s="25"/>
      <c r="L190" s="33"/>
    </row>
    <row r="191" spans="1:12" s="9" customFormat="1" ht="26.25" customHeight="1">
      <c r="A191" s="42"/>
      <c r="B191" s="5" t="str">
        <f>IF(A191="","",VLOOKUP(A:A,MY_Data,2,0))</f>
        <v/>
      </c>
      <c r="C191" s="35" t="str">
        <f>IF(B191="","",VLOOKUP(A:A,MY_Data,3,0))</f>
        <v/>
      </c>
      <c r="D191" s="35" t="str">
        <f>IF(A191="","",VLOOKUP(A:A,MY_Data,4,0))</f>
        <v/>
      </c>
      <c r="E191" s="35" t="str">
        <f>IF(A191="","",VLOOKUP(A:A,MY_Data,5,0))</f>
        <v/>
      </c>
      <c r="F191" s="26"/>
      <c r="G191" s="25"/>
      <c r="H191" s="25"/>
      <c r="I191" s="26"/>
      <c r="J191" s="26"/>
      <c r="K191" s="25"/>
      <c r="L191" s="33"/>
    </row>
    <row r="192" spans="1:12" s="9" customFormat="1" ht="26.25" customHeight="1">
      <c r="A192" s="42"/>
      <c r="B192" s="5" t="str">
        <f>IF(A192="","",VLOOKUP(A:A,MY_Data,2,0))</f>
        <v/>
      </c>
      <c r="C192" s="35" t="str">
        <f>IF(B192="","",VLOOKUP(A:A,MY_Data,3,0))</f>
        <v/>
      </c>
      <c r="D192" s="35" t="str">
        <f>IF(A192="","",VLOOKUP(A:A,MY_Data,4,0))</f>
        <v/>
      </c>
      <c r="E192" s="35" t="str">
        <f>IF(A192="","",VLOOKUP(A:A,MY_Data,5,0))</f>
        <v/>
      </c>
      <c r="F192" s="26"/>
      <c r="G192" s="25"/>
      <c r="H192" s="25"/>
      <c r="I192" s="26"/>
      <c r="J192" s="26"/>
      <c r="K192" s="25"/>
      <c r="L192" s="33"/>
    </row>
    <row r="193" spans="1:12" s="9" customFormat="1" ht="26.25" customHeight="1">
      <c r="A193" s="42"/>
      <c r="B193" s="5" t="str">
        <f>IF(A193="","",VLOOKUP(A:A,MY_Data,2,0))</f>
        <v/>
      </c>
      <c r="C193" s="35" t="str">
        <f>IF(B193="","",VLOOKUP(A:A,MY_Data,3,0))</f>
        <v/>
      </c>
      <c r="D193" s="35" t="str">
        <f>IF(A193="","",VLOOKUP(A:A,MY_Data,4,0))</f>
        <v/>
      </c>
      <c r="E193" s="35" t="str">
        <f>IF(A193="","",VLOOKUP(A:A,MY_Data,5,0))</f>
        <v/>
      </c>
      <c r="F193" s="26"/>
      <c r="G193" s="25"/>
      <c r="H193" s="25"/>
      <c r="I193" s="26"/>
      <c r="J193" s="26"/>
      <c r="K193" s="25"/>
      <c r="L193" s="33"/>
    </row>
    <row r="194" spans="1:12" s="9" customFormat="1" ht="26.25" customHeight="1">
      <c r="A194" s="42"/>
      <c r="B194" s="5" t="str">
        <f>IF(A194="","",VLOOKUP(A:A,MY_Data,2,0))</f>
        <v/>
      </c>
      <c r="C194" s="35" t="str">
        <f>IF(B194="","",VLOOKUP(A:A,MY_Data,3,0))</f>
        <v/>
      </c>
      <c r="D194" s="35" t="str">
        <f>IF(A194="","",VLOOKUP(A:A,MY_Data,4,0))</f>
        <v/>
      </c>
      <c r="E194" s="35" t="str">
        <f>IF(A194="","",VLOOKUP(A:A,MY_Data,5,0))</f>
        <v/>
      </c>
      <c r="F194" s="26"/>
      <c r="G194" s="25"/>
      <c r="H194" s="25"/>
      <c r="I194" s="26"/>
      <c r="J194" s="26"/>
      <c r="K194" s="25"/>
      <c r="L194" s="33"/>
    </row>
    <row r="195" spans="1:12" s="9" customFormat="1" ht="26.25" customHeight="1">
      <c r="A195" s="42"/>
      <c r="B195" s="5" t="str">
        <f>IF(A195="","",VLOOKUP(A:A,MY_Data,2,0))</f>
        <v/>
      </c>
      <c r="C195" s="35" t="str">
        <f>IF(B195="","",VLOOKUP(A:A,MY_Data,3,0))</f>
        <v/>
      </c>
      <c r="D195" s="35" t="str">
        <f>IF(A195="","",VLOOKUP(A:A,MY_Data,4,0))</f>
        <v/>
      </c>
      <c r="E195" s="35" t="str">
        <f>IF(A195="","",VLOOKUP(A:A,MY_Data,5,0))</f>
        <v/>
      </c>
      <c r="F195" s="26"/>
      <c r="G195" s="25"/>
      <c r="H195" s="25"/>
      <c r="I195" s="26"/>
      <c r="J195" s="26"/>
      <c r="K195" s="25"/>
      <c r="L195" s="33"/>
    </row>
    <row r="196" spans="1:12" s="9" customFormat="1" ht="26.25" customHeight="1">
      <c r="A196" s="42"/>
      <c r="B196" s="5" t="str">
        <f>IF(A196="","",VLOOKUP(A:A,MY_Data,2,0))</f>
        <v/>
      </c>
      <c r="C196" s="35" t="str">
        <f>IF(B196="","",VLOOKUP(A:A,MY_Data,3,0))</f>
        <v/>
      </c>
      <c r="D196" s="35" t="str">
        <f>IF(A196="","",VLOOKUP(A:A,MY_Data,4,0))</f>
        <v/>
      </c>
      <c r="E196" s="35" t="str">
        <f>IF(A196="","",VLOOKUP(A:A,MY_Data,5,0))</f>
        <v/>
      </c>
      <c r="F196" s="26"/>
      <c r="G196" s="25"/>
      <c r="H196" s="25"/>
      <c r="I196" s="26"/>
      <c r="J196" s="26"/>
      <c r="K196" s="25"/>
      <c r="L196" s="33"/>
    </row>
    <row r="197" spans="1:12" s="9" customFormat="1" ht="26.25" customHeight="1">
      <c r="A197" s="42"/>
      <c r="B197" s="5" t="str">
        <f>IF(A197="","",VLOOKUP(A:A,MY_Data,2,0))</f>
        <v/>
      </c>
      <c r="C197" s="35" t="str">
        <f>IF(B197="","",VLOOKUP(A:A,MY_Data,3,0))</f>
        <v/>
      </c>
      <c r="D197" s="35" t="str">
        <f>IF(A197="","",VLOOKUP(A:A,MY_Data,4,0))</f>
        <v/>
      </c>
      <c r="E197" s="35" t="str">
        <f>IF(A197="","",VLOOKUP(A:A,MY_Data,5,0))</f>
        <v/>
      </c>
      <c r="F197" s="26"/>
      <c r="G197" s="25"/>
      <c r="H197" s="25"/>
      <c r="I197" s="26"/>
      <c r="J197" s="26"/>
      <c r="K197" s="25"/>
      <c r="L197" s="33"/>
    </row>
    <row r="198" spans="1:12" s="9" customFormat="1" ht="26.25" customHeight="1">
      <c r="A198" s="42"/>
      <c r="B198" s="5" t="str">
        <f>IF(A198="","",VLOOKUP(A:A,MY_Data,2,0))</f>
        <v/>
      </c>
      <c r="C198" s="35" t="str">
        <f>IF(B198="","",VLOOKUP(A:A,MY_Data,3,0))</f>
        <v/>
      </c>
      <c r="D198" s="35" t="str">
        <f>IF(A198="","",VLOOKUP(A:A,MY_Data,4,0))</f>
        <v/>
      </c>
      <c r="E198" s="35" t="str">
        <f>IF(A198="","",VLOOKUP(A:A,MY_Data,5,0))</f>
        <v/>
      </c>
      <c r="F198" s="26"/>
      <c r="G198" s="25"/>
      <c r="H198" s="25"/>
      <c r="I198" s="26"/>
      <c r="J198" s="26"/>
      <c r="K198" s="25"/>
      <c r="L198" s="33"/>
    </row>
    <row r="199" spans="1:12" s="9" customFormat="1" ht="26.25" customHeight="1">
      <c r="A199" s="42"/>
      <c r="B199" s="5" t="str">
        <f>IF(A199="","",VLOOKUP(A:A,MY_Data,2,0))</f>
        <v/>
      </c>
      <c r="C199" s="35" t="str">
        <f>IF(B199="","",VLOOKUP(A:A,MY_Data,3,0))</f>
        <v/>
      </c>
      <c r="D199" s="35" t="str">
        <f>IF(A199="","",VLOOKUP(A:A,MY_Data,4,0))</f>
        <v/>
      </c>
      <c r="E199" s="35" t="str">
        <f>IF(A199="","",VLOOKUP(A:A,MY_Data,5,0))</f>
        <v/>
      </c>
      <c r="F199" s="26"/>
      <c r="G199" s="25"/>
      <c r="H199" s="25"/>
      <c r="I199" s="26"/>
      <c r="J199" s="26"/>
      <c r="K199" s="25"/>
      <c r="L199" s="33"/>
    </row>
    <row r="200" spans="1:12" s="9" customFormat="1" ht="26.25" customHeight="1">
      <c r="A200" s="42"/>
      <c r="B200" s="5" t="str">
        <f>IF(A200="","",VLOOKUP(A:A,MY_Data,2,0))</f>
        <v/>
      </c>
      <c r="C200" s="35" t="str">
        <f>IF(B200="","",VLOOKUP(A:A,MY_Data,3,0))</f>
        <v/>
      </c>
      <c r="D200" s="35" t="str">
        <f>IF(A200="","",VLOOKUP(A:A,MY_Data,4,0))</f>
        <v/>
      </c>
      <c r="E200" s="35" t="str">
        <f>IF(A200="","",VLOOKUP(A:A,MY_Data,5,0))</f>
        <v/>
      </c>
      <c r="F200" s="26"/>
      <c r="G200" s="25"/>
      <c r="H200" s="25"/>
      <c r="I200" s="26"/>
      <c r="J200" s="26"/>
      <c r="K200" s="25"/>
      <c r="L200" s="33"/>
    </row>
    <row r="201" spans="1:12" s="9" customFormat="1" ht="26.25" customHeight="1">
      <c r="A201" s="42"/>
      <c r="B201" s="5" t="str">
        <f>IF(A201="","",VLOOKUP(A:A,MY_Data,2,0))</f>
        <v/>
      </c>
      <c r="C201" s="35" t="str">
        <f>IF(B201="","",VLOOKUP(A:A,MY_Data,3,0))</f>
        <v/>
      </c>
      <c r="D201" s="35" t="str">
        <f>IF(A201="","",VLOOKUP(A:A,MY_Data,4,0))</f>
        <v/>
      </c>
      <c r="E201" s="35" t="str">
        <f>IF(A201="","",VLOOKUP(A:A,MY_Data,5,0))</f>
        <v/>
      </c>
      <c r="F201" s="26"/>
      <c r="G201" s="25"/>
      <c r="H201" s="25"/>
      <c r="I201" s="26"/>
      <c r="J201" s="26"/>
      <c r="K201" s="25"/>
      <c r="L201" s="33"/>
    </row>
    <row r="202" spans="1:12" s="9" customFormat="1" ht="26.25" customHeight="1">
      <c r="A202" s="42"/>
      <c r="B202" s="5" t="str">
        <f>IF(A202="","",VLOOKUP(A:A,MY_Data,2,0))</f>
        <v/>
      </c>
      <c r="C202" s="35" t="str">
        <f>IF(B202="","",VLOOKUP(A:A,MY_Data,3,0))</f>
        <v/>
      </c>
      <c r="D202" s="35" t="str">
        <f>IF(A202="","",VLOOKUP(A:A,MY_Data,4,0))</f>
        <v/>
      </c>
      <c r="E202" s="35" t="str">
        <f>IF(A202="","",VLOOKUP(A:A,MY_Data,5,0))</f>
        <v/>
      </c>
      <c r="F202" s="26"/>
      <c r="G202" s="25"/>
      <c r="H202" s="25"/>
      <c r="I202" s="26"/>
      <c r="J202" s="26"/>
      <c r="K202" s="25"/>
      <c r="L202" s="33"/>
    </row>
    <row r="203" spans="1:12" s="9" customFormat="1" ht="26.25" customHeight="1">
      <c r="A203" s="42"/>
      <c r="B203" s="5" t="str">
        <f>IF(A203="","",VLOOKUP(A:A,MY_Data,2,0))</f>
        <v/>
      </c>
      <c r="C203" s="35" t="str">
        <f>IF(B203="","",VLOOKUP(A:A,MY_Data,3,0))</f>
        <v/>
      </c>
      <c r="D203" s="35" t="str">
        <f>IF(A203="","",VLOOKUP(A:A,MY_Data,4,0))</f>
        <v/>
      </c>
      <c r="E203" s="35" t="str">
        <f>IF(A203="","",VLOOKUP(A:A,MY_Data,5,0))</f>
        <v/>
      </c>
      <c r="F203" s="26"/>
      <c r="G203" s="25"/>
      <c r="H203" s="25"/>
      <c r="I203" s="26"/>
      <c r="J203" s="26"/>
      <c r="K203" s="25"/>
      <c r="L203" s="33"/>
    </row>
    <row r="204" spans="1:12" s="9" customFormat="1" ht="26.25" customHeight="1">
      <c r="A204" s="42"/>
      <c r="B204" s="5" t="str">
        <f>IF(A204="","",VLOOKUP(A:A,MY_Data,2,0))</f>
        <v/>
      </c>
      <c r="C204" s="35" t="str">
        <f>IF(B204="","",VLOOKUP(A:A,MY_Data,3,0))</f>
        <v/>
      </c>
      <c r="D204" s="35" t="str">
        <f>IF(A204="","",VLOOKUP(A:A,MY_Data,4,0))</f>
        <v/>
      </c>
      <c r="E204" s="35" t="str">
        <f>IF(A204="","",VLOOKUP(A:A,MY_Data,5,0))</f>
        <v/>
      </c>
      <c r="F204" s="26"/>
      <c r="G204" s="25"/>
      <c r="H204" s="25"/>
      <c r="I204" s="26"/>
      <c r="J204" s="26"/>
      <c r="K204" s="25"/>
      <c r="L204" s="33"/>
    </row>
    <row r="205" spans="1:12" s="9" customFormat="1" ht="26.25" customHeight="1">
      <c r="A205" s="42"/>
      <c r="B205" s="5" t="str">
        <f>IF(A205="","",VLOOKUP(A:A,MY_Data,2,0))</f>
        <v/>
      </c>
      <c r="C205" s="35" t="str">
        <f>IF(B205="","",VLOOKUP(A:A,MY_Data,3,0))</f>
        <v/>
      </c>
      <c r="D205" s="35" t="str">
        <f>IF(A205="","",VLOOKUP(A:A,MY_Data,4,0))</f>
        <v/>
      </c>
      <c r="E205" s="35" t="str">
        <f>IF(A205="","",VLOOKUP(A:A,MY_Data,5,0))</f>
        <v/>
      </c>
      <c r="F205" s="26"/>
      <c r="G205" s="25"/>
      <c r="H205" s="25"/>
      <c r="I205" s="26"/>
      <c r="J205" s="26"/>
      <c r="K205" s="25"/>
      <c r="L205" s="33"/>
    </row>
    <row r="206" spans="1:12" s="9" customFormat="1" ht="26.25" customHeight="1">
      <c r="A206" s="42"/>
      <c r="B206" s="5" t="str">
        <f>IF(A206="","",VLOOKUP(A:A,MY_Data,2,0))</f>
        <v/>
      </c>
      <c r="C206" s="35" t="str">
        <f>IF(B206="","",VLOOKUP(A:A,MY_Data,3,0))</f>
        <v/>
      </c>
      <c r="D206" s="35" t="str">
        <f>IF(A206="","",VLOOKUP(A:A,MY_Data,4,0))</f>
        <v/>
      </c>
      <c r="E206" s="35" t="str">
        <f>IF(A206="","",VLOOKUP(A:A,MY_Data,5,0))</f>
        <v/>
      </c>
      <c r="F206" s="26"/>
      <c r="G206" s="25"/>
      <c r="H206" s="25"/>
      <c r="I206" s="26"/>
      <c r="J206" s="26"/>
      <c r="K206" s="25"/>
      <c r="L206" s="33"/>
    </row>
    <row r="207" spans="1:12" s="9" customFormat="1" ht="26.25" customHeight="1">
      <c r="A207" s="42"/>
      <c r="B207" s="5" t="str">
        <f>IF(A207="","",VLOOKUP(A:A,MY_Data,2,0))</f>
        <v/>
      </c>
      <c r="C207" s="35" t="str">
        <f>IF(B207="","",VLOOKUP(A:A,MY_Data,3,0))</f>
        <v/>
      </c>
      <c r="D207" s="35" t="str">
        <f>IF(A207="","",VLOOKUP(A:A,MY_Data,4,0))</f>
        <v/>
      </c>
      <c r="E207" s="35" t="str">
        <f>IF(A207="","",VLOOKUP(A:A,MY_Data,5,0))</f>
        <v/>
      </c>
      <c r="F207" s="26"/>
      <c r="G207" s="25"/>
      <c r="H207" s="25"/>
      <c r="I207" s="26"/>
      <c r="J207" s="26"/>
      <c r="K207" s="25"/>
      <c r="L207" s="33"/>
    </row>
    <row r="208" spans="1:12" s="9" customFormat="1" ht="26.25" customHeight="1">
      <c r="A208" s="42"/>
      <c r="B208" s="5" t="str">
        <f>IF(A208="","",VLOOKUP(A:A,MY_Data,2,0))</f>
        <v/>
      </c>
      <c r="C208" s="35" t="str">
        <f>IF(B208="","",VLOOKUP(A:A,MY_Data,3,0))</f>
        <v/>
      </c>
      <c r="D208" s="35" t="str">
        <f>IF(A208="","",VLOOKUP(A:A,MY_Data,4,0))</f>
        <v/>
      </c>
      <c r="E208" s="35" t="str">
        <f>IF(A208="","",VLOOKUP(A:A,MY_Data,5,0))</f>
        <v/>
      </c>
      <c r="F208" s="26"/>
      <c r="G208" s="25"/>
      <c r="H208" s="25"/>
      <c r="I208" s="26"/>
      <c r="J208" s="26"/>
      <c r="K208" s="25"/>
      <c r="L208" s="33"/>
    </row>
    <row r="209" spans="1:12" s="9" customFormat="1" ht="26.25" customHeight="1">
      <c r="A209" s="42"/>
      <c r="B209" s="5" t="str">
        <f>IF(A209="","",VLOOKUP(A:A,MY_Data,2,0))</f>
        <v/>
      </c>
      <c r="C209" s="35" t="str">
        <f>IF(B209="","",VLOOKUP(A:A,MY_Data,3,0))</f>
        <v/>
      </c>
      <c r="D209" s="35" t="str">
        <f>IF(A209="","",VLOOKUP(A:A,MY_Data,4,0))</f>
        <v/>
      </c>
      <c r="E209" s="35" t="str">
        <f>IF(A209="","",VLOOKUP(A:A,MY_Data,5,0))</f>
        <v/>
      </c>
      <c r="F209" s="26"/>
      <c r="G209" s="25"/>
      <c r="H209" s="25"/>
      <c r="I209" s="26"/>
      <c r="J209" s="26"/>
      <c r="K209" s="25"/>
      <c r="L209" s="33"/>
    </row>
    <row r="210" spans="1:12" s="9" customFormat="1" ht="26.25" customHeight="1">
      <c r="A210" s="42"/>
      <c r="B210" s="5" t="str">
        <f>IF(A210="","",VLOOKUP(A:A,MY_Data,2,0))</f>
        <v/>
      </c>
      <c r="C210" s="35" t="str">
        <f>IF(B210="","",VLOOKUP(A:A,MY_Data,3,0))</f>
        <v/>
      </c>
      <c r="D210" s="35" t="str">
        <f>IF(A210="","",VLOOKUP(A:A,MY_Data,4,0))</f>
        <v/>
      </c>
      <c r="E210" s="35" t="str">
        <f>IF(A210="","",VLOOKUP(A:A,MY_Data,5,0))</f>
        <v/>
      </c>
      <c r="F210" s="26"/>
      <c r="G210" s="25"/>
      <c r="H210" s="25"/>
      <c r="I210" s="26"/>
      <c r="J210" s="26"/>
      <c r="K210" s="25"/>
      <c r="L210" s="33"/>
    </row>
    <row r="211" spans="1:12" s="9" customFormat="1" ht="26.25" customHeight="1">
      <c r="A211" s="42"/>
      <c r="B211" s="5" t="str">
        <f>IF(A211="","",VLOOKUP(A:A,MY_Data,2,0))</f>
        <v/>
      </c>
      <c r="C211" s="35" t="str">
        <f>IF(B211="","",VLOOKUP(A:A,MY_Data,3,0))</f>
        <v/>
      </c>
      <c r="D211" s="35" t="str">
        <f>IF(A211="","",VLOOKUP(A:A,MY_Data,4,0))</f>
        <v/>
      </c>
      <c r="E211" s="35" t="str">
        <f>IF(A211="","",VLOOKUP(A:A,MY_Data,5,0))</f>
        <v/>
      </c>
      <c r="F211" s="26"/>
      <c r="G211" s="25"/>
      <c r="H211" s="25"/>
      <c r="I211" s="26"/>
      <c r="J211" s="26"/>
      <c r="K211" s="25"/>
      <c r="L211" s="33"/>
    </row>
    <row r="212" spans="1:12" s="9" customFormat="1" ht="26.25" customHeight="1">
      <c r="A212" s="42"/>
      <c r="B212" s="5" t="str">
        <f>IF(A212="","",VLOOKUP(A:A,MY_Data,2,0))</f>
        <v/>
      </c>
      <c r="C212" s="35" t="str">
        <f>IF(B212="","",VLOOKUP(A:A,MY_Data,3,0))</f>
        <v/>
      </c>
      <c r="D212" s="35" t="str">
        <f>IF(A212="","",VLOOKUP(A:A,MY_Data,4,0))</f>
        <v/>
      </c>
      <c r="E212" s="35" t="str">
        <f>IF(A212="","",VLOOKUP(A:A,MY_Data,5,0))</f>
        <v/>
      </c>
      <c r="F212" s="26"/>
      <c r="G212" s="25"/>
      <c r="H212" s="25"/>
      <c r="I212" s="26"/>
      <c r="J212" s="26"/>
      <c r="K212" s="25"/>
      <c r="L212" s="33"/>
    </row>
    <row r="213" spans="1:12" s="9" customFormat="1" ht="26.25" customHeight="1">
      <c r="A213" s="42"/>
      <c r="B213" s="5" t="str">
        <f>IF(A213="","",VLOOKUP(A:A,MY_Data,2,0))</f>
        <v/>
      </c>
      <c r="C213" s="35" t="str">
        <f>IF(B213="","",VLOOKUP(A:A,MY_Data,3,0))</f>
        <v/>
      </c>
      <c r="D213" s="35" t="str">
        <f>IF(A213="","",VLOOKUP(A:A,MY_Data,4,0))</f>
        <v/>
      </c>
      <c r="E213" s="35" t="str">
        <f>IF(A213="","",VLOOKUP(A:A,MY_Data,5,0))</f>
        <v/>
      </c>
      <c r="F213" s="26"/>
      <c r="G213" s="25"/>
      <c r="H213" s="25"/>
      <c r="I213" s="26"/>
      <c r="J213" s="26"/>
      <c r="K213" s="25"/>
      <c r="L213" s="33"/>
    </row>
    <row r="214" spans="1:12" s="9" customFormat="1" ht="26.25" customHeight="1">
      <c r="A214" s="42"/>
      <c r="B214" s="5" t="str">
        <f>IF(A214="","",VLOOKUP(A:A,MY_Data,2,0))</f>
        <v/>
      </c>
      <c r="C214" s="35" t="str">
        <f>IF(B214="","",VLOOKUP(A:A,MY_Data,3,0))</f>
        <v/>
      </c>
      <c r="D214" s="35" t="str">
        <f>IF(A214="","",VLOOKUP(A:A,MY_Data,4,0))</f>
        <v/>
      </c>
      <c r="E214" s="35" t="str">
        <f>IF(A214="","",VLOOKUP(A:A,MY_Data,5,0))</f>
        <v/>
      </c>
      <c r="F214" s="26"/>
      <c r="G214" s="25"/>
      <c r="H214" s="25"/>
      <c r="I214" s="26"/>
      <c r="J214" s="26"/>
      <c r="K214" s="25"/>
      <c r="L214" s="33"/>
    </row>
    <row r="215" spans="1:12" s="9" customFormat="1" ht="26.25" customHeight="1">
      <c r="A215" s="42"/>
      <c r="B215" s="5" t="str">
        <f>IF(A215="","",VLOOKUP(A:A,MY_Data,2,0))</f>
        <v/>
      </c>
      <c r="C215" s="35" t="str">
        <f>IF(B215="","",VLOOKUP(A:A,MY_Data,3,0))</f>
        <v/>
      </c>
      <c r="D215" s="35" t="str">
        <f>IF(A215="","",VLOOKUP(A:A,MY_Data,4,0))</f>
        <v/>
      </c>
      <c r="E215" s="35" t="str">
        <f>IF(A215="","",VLOOKUP(A:A,MY_Data,5,0))</f>
        <v/>
      </c>
      <c r="F215" s="26"/>
      <c r="G215" s="25"/>
      <c r="H215" s="25"/>
      <c r="I215" s="26"/>
      <c r="J215" s="26"/>
      <c r="K215" s="25"/>
      <c r="L215" s="33"/>
    </row>
    <row r="216" spans="1:12" s="9" customFormat="1" ht="26.25" customHeight="1">
      <c r="A216" s="42"/>
      <c r="B216" s="5" t="str">
        <f>IF(A216="","",VLOOKUP(A:A,MY_Data,2,0))</f>
        <v/>
      </c>
      <c r="C216" s="35" t="str">
        <f>IF(B216="","",VLOOKUP(A:A,MY_Data,3,0))</f>
        <v/>
      </c>
      <c r="D216" s="35" t="str">
        <f>IF(A216="","",VLOOKUP(A:A,MY_Data,4,0))</f>
        <v/>
      </c>
      <c r="E216" s="35" t="str">
        <f>IF(A216="","",VLOOKUP(A:A,MY_Data,5,0))</f>
        <v/>
      </c>
      <c r="F216" s="26"/>
      <c r="G216" s="25"/>
      <c r="H216" s="25"/>
      <c r="I216" s="26"/>
      <c r="J216" s="26"/>
      <c r="K216" s="25"/>
      <c r="L216" s="33"/>
    </row>
    <row r="217" spans="1:12" s="9" customFormat="1" ht="26.25" customHeight="1">
      <c r="A217" s="42"/>
      <c r="B217" s="5" t="str">
        <f>IF(A217="","",VLOOKUP(A:A,MY_Data,2,0))</f>
        <v/>
      </c>
      <c r="C217" s="35" t="str">
        <f>IF(B217="","",VLOOKUP(A:A,MY_Data,3,0))</f>
        <v/>
      </c>
      <c r="D217" s="35" t="str">
        <f>IF(A217="","",VLOOKUP(A:A,MY_Data,4,0))</f>
        <v/>
      </c>
      <c r="E217" s="35" t="str">
        <f>IF(A217="","",VLOOKUP(A:A,MY_Data,5,0))</f>
        <v/>
      </c>
      <c r="F217" s="26"/>
      <c r="G217" s="25"/>
      <c r="H217" s="25"/>
      <c r="I217" s="26"/>
      <c r="J217" s="26"/>
      <c r="K217" s="25"/>
      <c r="L217" s="33"/>
    </row>
    <row r="218" spans="1:12" s="9" customFormat="1" ht="26.25" customHeight="1">
      <c r="A218" s="42"/>
      <c r="B218" s="5" t="str">
        <f>IF(A218="","",VLOOKUP(A:A,MY_Data,2,0))</f>
        <v/>
      </c>
      <c r="C218" s="35" t="str">
        <f>IF(B218="","",VLOOKUP(A:A,MY_Data,3,0))</f>
        <v/>
      </c>
      <c r="D218" s="35" t="str">
        <f>IF(A218="","",VLOOKUP(A:A,MY_Data,4,0))</f>
        <v/>
      </c>
      <c r="E218" s="35" t="str">
        <f>IF(A218="","",VLOOKUP(A:A,MY_Data,5,0))</f>
        <v/>
      </c>
      <c r="F218" s="26"/>
      <c r="G218" s="25"/>
      <c r="H218" s="25"/>
      <c r="I218" s="26"/>
      <c r="J218" s="26"/>
      <c r="K218" s="25"/>
      <c r="L218" s="33"/>
    </row>
    <row r="219" spans="1:12" s="9" customFormat="1" ht="26.25" customHeight="1">
      <c r="A219" s="42"/>
      <c r="B219" s="5" t="str">
        <f>IF(A219="","",VLOOKUP(A:A,MY_Data,2,0))</f>
        <v/>
      </c>
      <c r="C219" s="35" t="str">
        <f>IF(B219="","",VLOOKUP(A:A,MY_Data,3,0))</f>
        <v/>
      </c>
      <c r="D219" s="35" t="str">
        <f>IF(A219="","",VLOOKUP(A:A,MY_Data,4,0))</f>
        <v/>
      </c>
      <c r="E219" s="35" t="str">
        <f>IF(A219="","",VLOOKUP(A:A,MY_Data,5,0))</f>
        <v/>
      </c>
      <c r="F219" s="26"/>
      <c r="G219" s="25"/>
      <c r="H219" s="25"/>
      <c r="I219" s="26"/>
      <c r="J219" s="26"/>
      <c r="K219" s="25"/>
      <c r="L219" s="33"/>
    </row>
    <row r="220" spans="1:12" s="9" customFormat="1" ht="26.25" customHeight="1">
      <c r="A220" s="42"/>
      <c r="B220" s="5" t="str">
        <f>IF(A220="","",VLOOKUP(A:A,MY_Data,2,0))</f>
        <v/>
      </c>
      <c r="C220" s="35" t="str">
        <f>IF(B220="","",VLOOKUP(A:A,MY_Data,3,0))</f>
        <v/>
      </c>
      <c r="D220" s="35" t="str">
        <f>IF(A220="","",VLOOKUP(A:A,MY_Data,4,0))</f>
        <v/>
      </c>
      <c r="E220" s="35" t="str">
        <f>IF(A220="","",VLOOKUP(A:A,MY_Data,5,0))</f>
        <v/>
      </c>
      <c r="F220" s="26"/>
      <c r="G220" s="25"/>
      <c r="H220" s="25"/>
      <c r="I220" s="26"/>
      <c r="J220" s="26"/>
      <c r="K220" s="25"/>
      <c r="L220" s="33"/>
    </row>
    <row r="221" spans="1:12" s="9" customFormat="1" ht="26.25" customHeight="1">
      <c r="A221" s="42"/>
      <c r="B221" s="5" t="str">
        <f>IF(A221="","",VLOOKUP(A:A,MY_Data,2,0))</f>
        <v/>
      </c>
      <c r="C221" s="35" t="str">
        <f>IF(B221="","",VLOOKUP(A:A,MY_Data,3,0))</f>
        <v/>
      </c>
      <c r="D221" s="35" t="str">
        <f>IF(A221="","",VLOOKUP(A:A,MY_Data,4,0))</f>
        <v/>
      </c>
      <c r="E221" s="35" t="str">
        <f>IF(A221="","",VLOOKUP(A:A,MY_Data,5,0))</f>
        <v/>
      </c>
      <c r="F221" s="26"/>
      <c r="G221" s="25"/>
      <c r="H221" s="25"/>
      <c r="I221" s="26"/>
      <c r="J221" s="26"/>
      <c r="K221" s="25"/>
      <c r="L221" s="33"/>
    </row>
    <row r="222" spans="1:12" s="9" customFormat="1" ht="26.25" customHeight="1">
      <c r="A222" s="42"/>
      <c r="B222" s="5" t="str">
        <f>IF(A222="","",VLOOKUP(A:A,MY_Data,2,0))</f>
        <v/>
      </c>
      <c r="C222" s="35" t="str">
        <f>IF(B222="","",VLOOKUP(A:A,MY_Data,3,0))</f>
        <v/>
      </c>
      <c r="D222" s="35" t="str">
        <f>IF(A222="","",VLOOKUP(A:A,MY_Data,4,0))</f>
        <v/>
      </c>
      <c r="E222" s="35" t="str">
        <f>IF(A222="","",VLOOKUP(A:A,MY_Data,5,0))</f>
        <v/>
      </c>
      <c r="F222" s="26"/>
      <c r="G222" s="25"/>
      <c r="H222" s="25"/>
      <c r="I222" s="26"/>
      <c r="J222" s="26"/>
      <c r="K222" s="25"/>
      <c r="L222" s="33"/>
    </row>
    <row r="223" spans="1:12" s="9" customFormat="1" ht="26.25" customHeight="1">
      <c r="A223" s="42"/>
      <c r="B223" s="5" t="str">
        <f>IF(A223="","",VLOOKUP(A:A,MY_Data,2,0))</f>
        <v/>
      </c>
      <c r="C223" s="35" t="str">
        <f>IF(B223="","",VLOOKUP(A:A,MY_Data,3,0))</f>
        <v/>
      </c>
      <c r="D223" s="35" t="str">
        <f>IF(A223="","",VLOOKUP(A:A,MY_Data,4,0))</f>
        <v/>
      </c>
      <c r="E223" s="35" t="str">
        <f>IF(A223="","",VLOOKUP(A:A,MY_Data,5,0))</f>
        <v/>
      </c>
      <c r="F223" s="26"/>
      <c r="G223" s="25"/>
      <c r="H223" s="25"/>
      <c r="I223" s="26"/>
      <c r="J223" s="26"/>
      <c r="K223" s="25"/>
      <c r="L223" s="33"/>
    </row>
    <row r="224" spans="1:12" s="9" customFormat="1" ht="26.25" customHeight="1">
      <c r="A224" s="42"/>
      <c r="B224" s="5" t="str">
        <f>IF(A224="","",VLOOKUP(A:A,MY_Data,2,0))</f>
        <v/>
      </c>
      <c r="C224" s="35" t="str">
        <f>IF(B224="","",VLOOKUP(A:A,MY_Data,3,0))</f>
        <v/>
      </c>
      <c r="D224" s="35" t="str">
        <f>IF(A224="","",VLOOKUP(A:A,MY_Data,4,0))</f>
        <v/>
      </c>
      <c r="E224" s="35" t="str">
        <f>IF(A224="","",VLOOKUP(A:A,MY_Data,5,0))</f>
        <v/>
      </c>
      <c r="F224" s="26"/>
      <c r="G224" s="25"/>
      <c r="H224" s="25"/>
      <c r="I224" s="26"/>
      <c r="J224" s="26"/>
      <c r="K224" s="25"/>
      <c r="L224" s="33"/>
    </row>
    <row r="225" spans="1:12" s="9" customFormat="1" ht="26.25" customHeight="1">
      <c r="A225" s="42"/>
      <c r="B225" s="5" t="str">
        <f>IF(A225="","",VLOOKUP(A:A,MY_Data,2,0))</f>
        <v/>
      </c>
      <c r="C225" s="35" t="str">
        <f>IF(B225="","",VLOOKUP(A:A,MY_Data,3,0))</f>
        <v/>
      </c>
      <c r="D225" s="35" t="str">
        <f>IF(A225="","",VLOOKUP(A:A,MY_Data,4,0))</f>
        <v/>
      </c>
      <c r="E225" s="35" t="str">
        <f>IF(A225="","",VLOOKUP(A:A,MY_Data,5,0))</f>
        <v/>
      </c>
      <c r="F225" s="26"/>
      <c r="G225" s="25"/>
      <c r="H225" s="25"/>
      <c r="I225" s="26"/>
      <c r="J225" s="26"/>
      <c r="K225" s="25"/>
      <c r="L225" s="33"/>
    </row>
    <row r="226" spans="1:12" s="9" customFormat="1" ht="26.25" customHeight="1">
      <c r="A226" s="42"/>
      <c r="B226" s="5" t="str">
        <f>IF(A226="","",VLOOKUP(A:A,MY_Data,2,0))</f>
        <v/>
      </c>
      <c r="C226" s="35" t="str">
        <f>IF(B226="","",VLOOKUP(A:A,MY_Data,3,0))</f>
        <v/>
      </c>
      <c r="D226" s="35" t="str">
        <f>IF(A226="","",VLOOKUP(A:A,MY_Data,4,0))</f>
        <v/>
      </c>
      <c r="E226" s="35" t="str">
        <f>IF(A226="","",VLOOKUP(A:A,MY_Data,5,0))</f>
        <v/>
      </c>
      <c r="F226" s="26"/>
      <c r="G226" s="25"/>
      <c r="H226" s="25"/>
      <c r="I226" s="26"/>
      <c r="J226" s="26"/>
      <c r="K226" s="25"/>
      <c r="L226" s="33"/>
    </row>
    <row r="227" spans="1:12" s="9" customFormat="1" ht="26.25" customHeight="1">
      <c r="A227" s="42"/>
      <c r="B227" s="5" t="str">
        <f>IF(A227="","",VLOOKUP(A:A,MY_Data,2,0))</f>
        <v/>
      </c>
      <c r="C227" s="35" t="str">
        <f>IF(B227="","",VLOOKUP(A:A,MY_Data,3,0))</f>
        <v/>
      </c>
      <c r="D227" s="35" t="str">
        <f>IF(A227="","",VLOOKUP(A:A,MY_Data,4,0))</f>
        <v/>
      </c>
      <c r="E227" s="35" t="str">
        <f>IF(A227="","",VLOOKUP(A:A,MY_Data,5,0))</f>
        <v/>
      </c>
      <c r="F227" s="26"/>
      <c r="G227" s="25"/>
      <c r="H227" s="25"/>
      <c r="I227" s="26"/>
      <c r="J227" s="26"/>
      <c r="K227" s="25"/>
      <c r="L227" s="33"/>
    </row>
    <row r="228" spans="1:12" s="9" customFormat="1" ht="26.25" customHeight="1">
      <c r="A228" s="42"/>
      <c r="B228" s="5" t="str">
        <f>IF(A228="","",VLOOKUP(A:A,MY_Data,2,0))</f>
        <v/>
      </c>
      <c r="C228" s="35" t="str">
        <f>IF(B228="","",VLOOKUP(A:A,MY_Data,3,0))</f>
        <v/>
      </c>
      <c r="D228" s="35" t="str">
        <f>IF(A228="","",VLOOKUP(A:A,MY_Data,4,0))</f>
        <v/>
      </c>
      <c r="E228" s="35" t="str">
        <f>IF(A228="","",VLOOKUP(A:A,MY_Data,5,0))</f>
        <v/>
      </c>
      <c r="F228" s="26"/>
      <c r="G228" s="25"/>
      <c r="H228" s="25"/>
      <c r="I228" s="26"/>
      <c r="J228" s="26"/>
      <c r="K228" s="25"/>
      <c r="L228" s="33"/>
    </row>
    <row r="229" spans="1:12" s="9" customFormat="1" ht="26.25" customHeight="1">
      <c r="A229" s="42"/>
      <c r="B229" s="5" t="str">
        <f>IF(A229="","",VLOOKUP(A:A,MY_Data,2,0))</f>
        <v/>
      </c>
      <c r="C229" s="35" t="str">
        <f>IF(B229="","",VLOOKUP(A:A,MY_Data,3,0))</f>
        <v/>
      </c>
      <c r="D229" s="35" t="str">
        <f>IF(A229="","",VLOOKUP(A:A,MY_Data,4,0))</f>
        <v/>
      </c>
      <c r="E229" s="35" t="str">
        <f>IF(A229="","",VLOOKUP(A:A,MY_Data,5,0))</f>
        <v/>
      </c>
      <c r="F229" s="26"/>
      <c r="G229" s="25"/>
      <c r="H229" s="25"/>
      <c r="I229" s="26"/>
      <c r="J229" s="26"/>
      <c r="K229" s="25"/>
      <c r="L229" s="33"/>
    </row>
    <row r="230" spans="1:12" s="9" customFormat="1" ht="26.25" customHeight="1">
      <c r="A230" s="42"/>
      <c r="B230" s="5" t="str">
        <f>IF(A230="","",VLOOKUP(A:A,MY_Data,2,0))</f>
        <v/>
      </c>
      <c r="C230" s="35" t="str">
        <f>IF(B230="","",VLOOKUP(A:A,MY_Data,3,0))</f>
        <v/>
      </c>
      <c r="D230" s="35" t="str">
        <f>IF(A230="","",VLOOKUP(A:A,MY_Data,4,0))</f>
        <v/>
      </c>
      <c r="E230" s="35" t="str">
        <f>IF(A230="","",VLOOKUP(A:A,MY_Data,5,0))</f>
        <v/>
      </c>
      <c r="F230" s="26"/>
      <c r="G230" s="25"/>
      <c r="H230" s="25"/>
      <c r="I230" s="26"/>
      <c r="J230" s="26"/>
      <c r="K230" s="25"/>
      <c r="L230" s="33"/>
    </row>
    <row r="231" spans="1:12" s="9" customFormat="1" ht="26.25" customHeight="1">
      <c r="A231" s="42"/>
      <c r="B231" s="5" t="str">
        <f>IF(A231="","",VLOOKUP(A:A,MY_Data,2,0))</f>
        <v/>
      </c>
      <c r="C231" s="35" t="str">
        <f>IF(B231="","",VLOOKUP(A:A,MY_Data,3,0))</f>
        <v/>
      </c>
      <c r="D231" s="35" t="str">
        <f>IF(A231="","",VLOOKUP(A:A,MY_Data,4,0))</f>
        <v/>
      </c>
      <c r="E231" s="35" t="str">
        <f>IF(A231="","",VLOOKUP(A:A,MY_Data,5,0))</f>
        <v/>
      </c>
      <c r="F231" s="26"/>
      <c r="G231" s="25"/>
      <c r="H231" s="25"/>
      <c r="I231" s="26"/>
      <c r="J231" s="26"/>
      <c r="K231" s="25"/>
      <c r="L231" s="33"/>
    </row>
    <row r="232" spans="1:12" s="9" customFormat="1" ht="26.25" customHeight="1">
      <c r="A232" s="42"/>
      <c r="B232" s="5" t="str">
        <f>IF(A232="","",VLOOKUP(A:A,MY_Data,2,0))</f>
        <v/>
      </c>
      <c r="C232" s="35" t="str">
        <f>IF(B232="","",VLOOKUP(A:A,MY_Data,3,0))</f>
        <v/>
      </c>
      <c r="D232" s="35" t="str">
        <f>IF(A232="","",VLOOKUP(A:A,MY_Data,4,0))</f>
        <v/>
      </c>
      <c r="E232" s="35" t="str">
        <f>IF(A232="","",VLOOKUP(A:A,MY_Data,5,0))</f>
        <v/>
      </c>
      <c r="F232" s="26"/>
      <c r="G232" s="25"/>
      <c r="H232" s="25"/>
      <c r="I232" s="26"/>
      <c r="J232" s="26"/>
      <c r="K232" s="25"/>
      <c r="L232" s="33"/>
    </row>
    <row r="233" spans="1:12" s="9" customFormat="1" ht="26.25" customHeight="1">
      <c r="A233" s="42"/>
      <c r="B233" s="5" t="str">
        <f>IF(A233="","",VLOOKUP(A:A,MY_Data,2,0))</f>
        <v/>
      </c>
      <c r="C233" s="35" t="str">
        <f>IF(B233="","",VLOOKUP(A:A,MY_Data,3,0))</f>
        <v/>
      </c>
      <c r="D233" s="35" t="str">
        <f>IF(A233="","",VLOOKUP(A:A,MY_Data,4,0))</f>
        <v/>
      </c>
      <c r="E233" s="35" t="str">
        <f>IF(A233="","",VLOOKUP(A:A,MY_Data,5,0))</f>
        <v/>
      </c>
      <c r="F233" s="26"/>
      <c r="G233" s="25"/>
      <c r="H233" s="25"/>
      <c r="I233" s="26"/>
      <c r="J233" s="26"/>
      <c r="K233" s="25"/>
      <c r="L233" s="33"/>
    </row>
    <row r="234" spans="1:12" s="9" customFormat="1" ht="26.25" customHeight="1">
      <c r="A234" s="42"/>
      <c r="B234" s="5" t="str">
        <f>IF(A234="","",VLOOKUP(A:A,MY_Data,2,0))</f>
        <v/>
      </c>
      <c r="C234" s="35" t="str">
        <f>IF(B234="","",VLOOKUP(A:A,MY_Data,3,0))</f>
        <v/>
      </c>
      <c r="D234" s="35" t="str">
        <f>IF(A234="","",VLOOKUP(A:A,MY_Data,4,0))</f>
        <v/>
      </c>
      <c r="E234" s="35" t="str">
        <f>IF(A234="","",VLOOKUP(A:A,MY_Data,5,0))</f>
        <v/>
      </c>
      <c r="F234" s="26"/>
      <c r="G234" s="25"/>
      <c r="H234" s="25"/>
      <c r="I234" s="26"/>
      <c r="J234" s="26"/>
      <c r="K234" s="25"/>
      <c r="L234" s="33"/>
    </row>
    <row r="235" spans="1:12" s="9" customFormat="1" ht="26.25" customHeight="1">
      <c r="A235" s="42"/>
      <c r="B235" s="5" t="str">
        <f>IF(A235="","",VLOOKUP(A:A,MY_Data,2,0))</f>
        <v/>
      </c>
      <c r="C235" s="35" t="str">
        <f>IF(B235="","",VLOOKUP(A:A,MY_Data,3,0))</f>
        <v/>
      </c>
      <c r="D235" s="35" t="str">
        <f>IF(A235="","",VLOOKUP(A:A,MY_Data,4,0))</f>
        <v/>
      </c>
      <c r="E235" s="35" t="str">
        <f>IF(A235="","",VLOOKUP(A:A,MY_Data,5,0))</f>
        <v/>
      </c>
      <c r="F235" s="26"/>
      <c r="G235" s="25"/>
      <c r="H235" s="25"/>
      <c r="I235" s="26"/>
      <c r="J235" s="26"/>
      <c r="K235" s="25"/>
      <c r="L235" s="33"/>
    </row>
    <row r="236" spans="1:12" s="9" customFormat="1" ht="26.25" customHeight="1">
      <c r="A236" s="42"/>
      <c r="B236" s="5" t="str">
        <f>IF(A236="","",VLOOKUP(A:A,MY_Data,2,0))</f>
        <v/>
      </c>
      <c r="C236" s="35" t="str">
        <f>IF(B236="","",VLOOKUP(A:A,MY_Data,3,0))</f>
        <v/>
      </c>
      <c r="D236" s="35" t="str">
        <f>IF(A236="","",VLOOKUP(A:A,MY_Data,4,0))</f>
        <v/>
      </c>
      <c r="E236" s="35" t="str">
        <f>IF(A236="","",VLOOKUP(A:A,MY_Data,5,0))</f>
        <v/>
      </c>
      <c r="F236" s="26"/>
      <c r="G236" s="25"/>
      <c r="H236" s="25"/>
      <c r="I236" s="26"/>
      <c r="J236" s="26"/>
      <c r="K236" s="25"/>
      <c r="L236" s="33"/>
    </row>
    <row r="237" spans="1:12" s="9" customFormat="1" ht="26.25" customHeight="1">
      <c r="A237" s="42"/>
      <c r="B237" s="5" t="str">
        <f>IF(A237="","",VLOOKUP(A:A,MY_Data,2,0))</f>
        <v/>
      </c>
      <c r="C237" s="35" t="str">
        <f>IF(B237="","",VLOOKUP(A:A,MY_Data,3,0))</f>
        <v/>
      </c>
      <c r="D237" s="35" t="str">
        <f>IF(A237="","",VLOOKUP(A:A,MY_Data,4,0))</f>
        <v/>
      </c>
      <c r="E237" s="35" t="str">
        <f>IF(A237="","",VLOOKUP(A:A,MY_Data,5,0))</f>
        <v/>
      </c>
      <c r="F237" s="26"/>
      <c r="G237" s="25"/>
      <c r="H237" s="25"/>
      <c r="I237" s="26"/>
      <c r="J237" s="26"/>
      <c r="K237" s="25"/>
      <c r="L237" s="33"/>
    </row>
    <row r="238" spans="1:12" s="9" customFormat="1" ht="26.25" customHeight="1">
      <c r="A238" s="42"/>
      <c r="B238" s="5" t="str">
        <f>IF(A238="","",VLOOKUP(A:A,MY_Data,2,0))</f>
        <v/>
      </c>
      <c r="C238" s="35" t="str">
        <f>IF(B238="","",VLOOKUP(A:A,MY_Data,3,0))</f>
        <v/>
      </c>
      <c r="D238" s="35" t="str">
        <f>IF(A238="","",VLOOKUP(A:A,MY_Data,4,0))</f>
        <v/>
      </c>
      <c r="E238" s="35" t="str">
        <f>IF(A238="","",VLOOKUP(A:A,MY_Data,5,0))</f>
        <v/>
      </c>
      <c r="F238" s="26"/>
      <c r="G238" s="25"/>
      <c r="H238" s="25"/>
      <c r="I238" s="26"/>
      <c r="J238" s="26"/>
      <c r="K238" s="25"/>
      <c r="L238" s="33"/>
    </row>
    <row r="239" spans="1:12" s="9" customFormat="1" ht="26.25" customHeight="1">
      <c r="A239" s="42"/>
      <c r="B239" s="5" t="str">
        <f>IF(A239="","",VLOOKUP(A:A,MY_Data,2,0))</f>
        <v/>
      </c>
      <c r="C239" s="35" t="str">
        <f>IF(B239="","",VLOOKUP(A:A,MY_Data,3,0))</f>
        <v/>
      </c>
      <c r="D239" s="35" t="str">
        <f>IF(A239="","",VLOOKUP(A:A,MY_Data,4,0))</f>
        <v/>
      </c>
      <c r="E239" s="35" t="str">
        <f>IF(A239="","",VLOOKUP(A:A,MY_Data,5,0))</f>
        <v/>
      </c>
      <c r="F239" s="26"/>
      <c r="G239" s="25"/>
      <c r="H239" s="25"/>
      <c r="I239" s="26"/>
      <c r="J239" s="26"/>
      <c r="K239" s="25"/>
      <c r="L239" s="33"/>
    </row>
    <row r="240" spans="1:12" s="9" customFormat="1" ht="26.25" customHeight="1">
      <c r="A240" s="42"/>
      <c r="B240" s="5" t="str">
        <f>IF(A240="","",VLOOKUP(A:A,MY_Data,2,0))</f>
        <v/>
      </c>
      <c r="C240" s="35" t="str">
        <f>IF(B240="","",VLOOKUP(A:A,MY_Data,3,0))</f>
        <v/>
      </c>
      <c r="D240" s="35" t="str">
        <f>IF(A240="","",VLOOKUP(A:A,MY_Data,4,0))</f>
        <v/>
      </c>
      <c r="E240" s="35" t="str">
        <f>IF(A240="","",VLOOKUP(A:A,MY_Data,5,0))</f>
        <v/>
      </c>
      <c r="F240" s="26"/>
      <c r="G240" s="25"/>
      <c r="H240" s="25"/>
      <c r="I240" s="26"/>
      <c r="J240" s="26"/>
      <c r="K240" s="25"/>
      <c r="L240" s="33"/>
    </row>
    <row r="241" spans="1:12" s="9" customFormat="1" ht="26.25" customHeight="1">
      <c r="A241" s="42"/>
      <c r="B241" s="5" t="str">
        <f>IF(A241="","",VLOOKUP(A:A,MY_Data,2,0))</f>
        <v/>
      </c>
      <c r="C241" s="35" t="str">
        <f>IF(B241="","",VLOOKUP(A:A,MY_Data,3,0))</f>
        <v/>
      </c>
      <c r="D241" s="35" t="str">
        <f>IF(A241="","",VLOOKUP(A:A,MY_Data,4,0))</f>
        <v/>
      </c>
      <c r="E241" s="35" t="str">
        <f>IF(A241="","",VLOOKUP(A:A,MY_Data,5,0))</f>
        <v/>
      </c>
      <c r="F241" s="26"/>
      <c r="G241" s="25"/>
      <c r="H241" s="25"/>
      <c r="I241" s="26"/>
      <c r="J241" s="26"/>
      <c r="K241" s="25"/>
      <c r="L241" s="33"/>
    </row>
    <row r="242" spans="1:12" s="9" customFormat="1" ht="26.25" customHeight="1">
      <c r="A242" s="42"/>
      <c r="B242" s="5" t="str">
        <f>IF(A242="","",VLOOKUP(A:A,MY_Data,2,0))</f>
        <v/>
      </c>
      <c r="C242" s="35" t="str">
        <f>IF(B242="","",VLOOKUP(A:A,MY_Data,3,0))</f>
        <v/>
      </c>
      <c r="D242" s="35" t="str">
        <f>IF(A242="","",VLOOKUP(A:A,MY_Data,4,0))</f>
        <v/>
      </c>
      <c r="E242" s="35" t="str">
        <f>IF(A242="","",VLOOKUP(A:A,MY_Data,5,0))</f>
        <v/>
      </c>
      <c r="F242" s="26"/>
      <c r="G242" s="25"/>
      <c r="H242" s="25"/>
      <c r="I242" s="26"/>
      <c r="J242" s="26"/>
      <c r="K242" s="25"/>
      <c r="L242" s="33"/>
    </row>
    <row r="243" spans="1:12" s="9" customFormat="1" ht="26.25" customHeight="1">
      <c r="A243" s="42"/>
      <c r="B243" s="5" t="str">
        <f>IF(A243="","",VLOOKUP(A:A,MY_Data,2,0))</f>
        <v/>
      </c>
      <c r="C243" s="35" t="str">
        <f>IF(B243="","",VLOOKUP(A:A,MY_Data,3,0))</f>
        <v/>
      </c>
      <c r="D243" s="35" t="str">
        <f>IF(A243="","",VLOOKUP(A:A,MY_Data,4,0))</f>
        <v/>
      </c>
      <c r="E243" s="35" t="str">
        <f>IF(A243="","",VLOOKUP(A:A,MY_Data,5,0))</f>
        <v/>
      </c>
      <c r="F243" s="26"/>
      <c r="G243" s="25"/>
      <c r="H243" s="25"/>
      <c r="I243" s="26"/>
      <c r="J243" s="26"/>
      <c r="K243" s="25"/>
      <c r="L243" s="33"/>
    </row>
    <row r="244" spans="1:12" s="9" customFormat="1" ht="26.25" customHeight="1">
      <c r="A244" s="42"/>
      <c r="B244" s="5" t="str">
        <f>IF(A244="","",VLOOKUP(A:A,MY_Data,2,0))</f>
        <v/>
      </c>
      <c r="C244" s="35" t="str">
        <f>IF(B244="","",VLOOKUP(A:A,MY_Data,3,0))</f>
        <v/>
      </c>
      <c r="D244" s="35" t="str">
        <f>IF(A244="","",VLOOKUP(A:A,MY_Data,4,0))</f>
        <v/>
      </c>
      <c r="E244" s="35" t="str">
        <f>IF(A244="","",VLOOKUP(A:A,MY_Data,5,0))</f>
        <v/>
      </c>
      <c r="F244" s="26"/>
      <c r="G244" s="25"/>
      <c r="H244" s="25"/>
      <c r="I244" s="26"/>
      <c r="J244" s="26"/>
      <c r="K244" s="25"/>
      <c r="L244" s="33"/>
    </row>
    <row r="245" spans="1:12" s="9" customFormat="1" ht="26.25" customHeight="1">
      <c r="A245" s="42"/>
      <c r="B245" s="5" t="str">
        <f>IF(A245="","",VLOOKUP(A:A,MY_Data,2,0))</f>
        <v/>
      </c>
      <c r="C245" s="35" t="str">
        <f>IF(B245="","",VLOOKUP(A:A,MY_Data,3,0))</f>
        <v/>
      </c>
      <c r="D245" s="35" t="str">
        <f>IF(A245="","",VLOOKUP(A:A,MY_Data,4,0))</f>
        <v/>
      </c>
      <c r="E245" s="35" t="str">
        <f>IF(A245="","",VLOOKUP(A:A,MY_Data,5,0))</f>
        <v/>
      </c>
      <c r="F245" s="26"/>
      <c r="G245" s="25"/>
      <c r="H245" s="25"/>
      <c r="I245" s="26"/>
      <c r="J245" s="26"/>
      <c r="K245" s="25"/>
      <c r="L245" s="33"/>
    </row>
    <row r="246" spans="1:12" s="9" customFormat="1" ht="26.25" customHeight="1">
      <c r="A246" s="42"/>
      <c r="B246" s="5" t="str">
        <f>IF(A246="","",VLOOKUP(A:A,MY_Data,2,0))</f>
        <v/>
      </c>
      <c r="C246" s="35" t="str">
        <f>IF(B246="","",VLOOKUP(A:A,MY_Data,3,0))</f>
        <v/>
      </c>
      <c r="D246" s="35" t="str">
        <f>IF(A246="","",VLOOKUP(A:A,MY_Data,4,0))</f>
        <v/>
      </c>
      <c r="E246" s="35" t="str">
        <f>IF(A246="","",VLOOKUP(A:A,MY_Data,5,0))</f>
        <v/>
      </c>
      <c r="F246" s="26"/>
      <c r="G246" s="25"/>
      <c r="H246" s="25"/>
      <c r="I246" s="26"/>
      <c r="J246" s="26"/>
      <c r="K246" s="25"/>
      <c r="L246" s="33"/>
    </row>
    <row r="247" spans="1:12" s="9" customFormat="1" ht="26.25" customHeight="1">
      <c r="A247" s="42"/>
      <c r="B247" s="5" t="str">
        <f>IF(A247="","",VLOOKUP(A:A,MY_Data,2,0))</f>
        <v/>
      </c>
      <c r="C247" s="35" t="str">
        <f>IF(B247="","",VLOOKUP(A:A,MY_Data,3,0))</f>
        <v/>
      </c>
      <c r="D247" s="35" t="str">
        <f>IF(A247="","",VLOOKUP(A:A,MY_Data,4,0))</f>
        <v/>
      </c>
      <c r="E247" s="35" t="str">
        <f>IF(A247="","",VLOOKUP(A:A,MY_Data,5,0))</f>
        <v/>
      </c>
      <c r="F247" s="26"/>
      <c r="G247" s="25"/>
      <c r="H247" s="25"/>
      <c r="I247" s="26"/>
      <c r="J247" s="26"/>
      <c r="K247" s="25"/>
      <c r="L247" s="33"/>
    </row>
    <row r="248" spans="1:12" s="9" customFormat="1" ht="26.25" customHeight="1">
      <c r="A248" s="42"/>
      <c r="B248" s="5" t="str">
        <f>IF(A248="","",VLOOKUP(A:A,MY_Data,2,0))</f>
        <v/>
      </c>
      <c r="C248" s="35" t="str">
        <f>IF(B248="","",VLOOKUP(A:A,MY_Data,3,0))</f>
        <v/>
      </c>
      <c r="D248" s="35" t="str">
        <f>IF(A248="","",VLOOKUP(A:A,MY_Data,4,0))</f>
        <v/>
      </c>
      <c r="E248" s="35" t="str">
        <f>IF(A248="","",VLOOKUP(A:A,MY_Data,5,0))</f>
        <v/>
      </c>
      <c r="F248" s="26"/>
      <c r="G248" s="25"/>
      <c r="H248" s="25"/>
      <c r="I248" s="26"/>
      <c r="J248" s="26"/>
      <c r="K248" s="25"/>
      <c r="L248" s="33"/>
    </row>
    <row r="249" spans="1:12" s="9" customFormat="1" ht="26.25" customHeight="1">
      <c r="A249" s="42"/>
      <c r="B249" s="5" t="str">
        <f>IF(A249="","",VLOOKUP(A:A,MY_Data,2,0))</f>
        <v/>
      </c>
      <c r="C249" s="35" t="str">
        <f>IF(B249="","",VLOOKUP(A:A,MY_Data,3,0))</f>
        <v/>
      </c>
      <c r="D249" s="35" t="str">
        <f>IF(A249="","",VLOOKUP(A:A,MY_Data,4,0))</f>
        <v/>
      </c>
      <c r="E249" s="35" t="str">
        <f>IF(A249="","",VLOOKUP(A:A,MY_Data,5,0))</f>
        <v/>
      </c>
      <c r="F249" s="26"/>
      <c r="G249" s="25"/>
      <c r="H249" s="25"/>
      <c r="I249" s="26"/>
      <c r="J249" s="26"/>
      <c r="K249" s="25"/>
      <c r="L249" s="33"/>
    </row>
    <row r="250" spans="1:12" s="9" customFormat="1" ht="26.25" customHeight="1">
      <c r="A250" s="42"/>
      <c r="B250" s="5" t="str">
        <f>IF(A250="","",VLOOKUP(A:A,MY_Data,2,0))</f>
        <v/>
      </c>
      <c r="C250" s="35" t="str">
        <f>IF(B250="","",VLOOKUP(A:A,MY_Data,3,0))</f>
        <v/>
      </c>
      <c r="D250" s="35" t="str">
        <f>IF(A250="","",VLOOKUP(A:A,MY_Data,4,0))</f>
        <v/>
      </c>
      <c r="E250" s="35" t="str">
        <f>IF(A250="","",VLOOKUP(A:A,MY_Data,5,0))</f>
        <v/>
      </c>
      <c r="F250" s="26"/>
      <c r="G250" s="25"/>
      <c r="H250" s="25"/>
      <c r="I250" s="26"/>
      <c r="J250" s="26"/>
      <c r="K250" s="25"/>
      <c r="L250" s="33"/>
    </row>
    <row r="251" spans="1:12" s="9" customFormat="1" ht="26.25" customHeight="1">
      <c r="A251" s="42"/>
      <c r="B251" s="5" t="str">
        <f>IF(A251="","",VLOOKUP(A:A,MY_Data,2,0))</f>
        <v/>
      </c>
      <c r="C251" s="35" t="str">
        <f>IF(B251="","",VLOOKUP(A:A,MY_Data,3,0))</f>
        <v/>
      </c>
      <c r="D251" s="35" t="str">
        <f>IF(A251="","",VLOOKUP(A:A,MY_Data,4,0))</f>
        <v/>
      </c>
      <c r="E251" s="35" t="str">
        <f>IF(A251="","",VLOOKUP(A:A,MY_Data,5,0))</f>
        <v/>
      </c>
      <c r="F251" s="26"/>
      <c r="G251" s="25"/>
      <c r="H251" s="25"/>
      <c r="I251" s="26"/>
      <c r="J251" s="26"/>
      <c r="K251" s="25"/>
      <c r="L251" s="33"/>
    </row>
    <row r="252" spans="1:12" s="9" customFormat="1" ht="26.25" customHeight="1">
      <c r="A252" s="42"/>
      <c r="B252" s="5" t="str">
        <f>IF(A252="","",VLOOKUP(A:A,MY_Data,2,0))</f>
        <v/>
      </c>
      <c r="C252" s="35" t="str">
        <f>IF(B252="","",VLOOKUP(A:A,MY_Data,3,0))</f>
        <v/>
      </c>
      <c r="D252" s="35" t="str">
        <f>IF(A252="","",VLOOKUP(A:A,MY_Data,4,0))</f>
        <v/>
      </c>
      <c r="E252" s="35" t="str">
        <f>IF(A252="","",VLOOKUP(A:A,MY_Data,5,0))</f>
        <v/>
      </c>
      <c r="F252" s="26"/>
      <c r="G252" s="25"/>
      <c r="H252" s="25"/>
      <c r="I252" s="26"/>
      <c r="J252" s="26"/>
      <c r="K252" s="25"/>
      <c r="L252" s="33"/>
    </row>
    <row r="253" spans="1:12" s="9" customFormat="1" ht="26.25" customHeight="1">
      <c r="A253" s="42"/>
      <c r="B253" s="5" t="str">
        <f>IF(A253="","",VLOOKUP(A:A,MY_Data,2,0))</f>
        <v/>
      </c>
      <c r="C253" s="35" t="str">
        <f>IF(B253="","",VLOOKUP(A:A,MY_Data,3,0))</f>
        <v/>
      </c>
      <c r="D253" s="35" t="str">
        <f>IF(A253="","",VLOOKUP(A:A,MY_Data,4,0))</f>
        <v/>
      </c>
      <c r="E253" s="35" t="str">
        <f>IF(A253="","",VLOOKUP(A:A,MY_Data,5,0))</f>
        <v/>
      </c>
      <c r="F253" s="26"/>
      <c r="G253" s="25"/>
      <c r="H253" s="25"/>
      <c r="I253" s="26"/>
      <c r="J253" s="26"/>
      <c r="K253" s="25"/>
      <c r="L253" s="33"/>
    </row>
    <row r="254" spans="1:12" s="9" customFormat="1" ht="26.25" customHeight="1">
      <c r="A254" s="42"/>
      <c r="B254" s="5" t="str">
        <f>IF(A254="","",VLOOKUP(A:A,MY_Data,2,0))</f>
        <v/>
      </c>
      <c r="C254" s="35" t="str">
        <f>IF(B254="","",VLOOKUP(A:A,MY_Data,3,0))</f>
        <v/>
      </c>
      <c r="D254" s="35" t="str">
        <f>IF(A254="","",VLOOKUP(A:A,MY_Data,4,0))</f>
        <v/>
      </c>
      <c r="E254" s="35" t="str">
        <f>IF(A254="","",VLOOKUP(A:A,MY_Data,5,0))</f>
        <v/>
      </c>
      <c r="F254" s="26"/>
      <c r="G254" s="25"/>
      <c r="H254" s="25"/>
      <c r="I254" s="26"/>
      <c r="J254" s="26"/>
      <c r="K254" s="25"/>
      <c r="L254" s="33"/>
    </row>
    <row r="255" spans="1:12" s="9" customFormat="1" ht="26.25" customHeight="1">
      <c r="A255" s="42"/>
      <c r="B255" s="5" t="str">
        <f>IF(A255="","",VLOOKUP(A:A,MY_Data,2,0))</f>
        <v/>
      </c>
      <c r="C255" s="35" t="str">
        <f>IF(B255="","",VLOOKUP(A:A,MY_Data,3,0))</f>
        <v/>
      </c>
      <c r="D255" s="35" t="str">
        <f>IF(A255="","",VLOOKUP(A:A,MY_Data,4,0))</f>
        <v/>
      </c>
      <c r="E255" s="35" t="str">
        <f>IF(A255="","",VLOOKUP(A:A,MY_Data,5,0))</f>
        <v/>
      </c>
      <c r="F255" s="26"/>
      <c r="G255" s="25"/>
      <c r="H255" s="25"/>
      <c r="I255" s="26"/>
      <c r="J255" s="26"/>
      <c r="K255" s="25"/>
      <c r="L255" s="33"/>
    </row>
    <row r="256" spans="1:12" s="9" customFormat="1" ht="26.25" customHeight="1">
      <c r="A256" s="42"/>
      <c r="B256" s="5" t="str">
        <f>IF(A256="","",VLOOKUP(A:A,MY_Data,2,0))</f>
        <v/>
      </c>
      <c r="C256" s="35" t="str">
        <f>IF(B256="","",VLOOKUP(A:A,MY_Data,3,0))</f>
        <v/>
      </c>
      <c r="D256" s="35" t="str">
        <f>IF(A256="","",VLOOKUP(A:A,MY_Data,4,0))</f>
        <v/>
      </c>
      <c r="E256" s="35" t="str">
        <f>IF(A256="","",VLOOKUP(A:A,MY_Data,5,0))</f>
        <v/>
      </c>
      <c r="F256" s="26"/>
      <c r="G256" s="25"/>
      <c r="H256" s="25"/>
      <c r="I256" s="26"/>
      <c r="J256" s="26"/>
      <c r="K256" s="25"/>
      <c r="L256" s="33"/>
    </row>
    <row r="257" spans="1:12" s="9" customFormat="1" ht="26.25" customHeight="1">
      <c r="A257" s="42"/>
      <c r="B257" s="5" t="str">
        <f>IF(A257="","",VLOOKUP(A:A,MY_Data,2,0))</f>
        <v/>
      </c>
      <c r="C257" s="35" t="str">
        <f>IF(B257="","",VLOOKUP(A:A,MY_Data,3,0))</f>
        <v/>
      </c>
      <c r="D257" s="35" t="str">
        <f>IF(A257="","",VLOOKUP(A:A,MY_Data,4,0))</f>
        <v/>
      </c>
      <c r="E257" s="35" t="str">
        <f>IF(A257="","",VLOOKUP(A:A,MY_Data,5,0))</f>
        <v/>
      </c>
      <c r="F257" s="26"/>
      <c r="G257" s="25"/>
      <c r="H257" s="25"/>
      <c r="I257" s="26"/>
      <c r="J257" s="26"/>
      <c r="K257" s="25"/>
      <c r="L257" s="33"/>
    </row>
    <row r="258" spans="1:12" s="9" customFormat="1" ht="26.25" customHeight="1">
      <c r="A258" s="42"/>
      <c r="B258" s="5" t="str">
        <f>IF(A258="","",VLOOKUP(A:A,MY_Data,2,0))</f>
        <v/>
      </c>
      <c r="C258" s="35" t="str">
        <f>IF(B258="","",VLOOKUP(A:A,MY_Data,3,0))</f>
        <v/>
      </c>
      <c r="D258" s="35" t="str">
        <f>IF(A258="","",VLOOKUP(A:A,MY_Data,4,0))</f>
        <v/>
      </c>
      <c r="E258" s="35" t="str">
        <f>IF(A258="","",VLOOKUP(A:A,MY_Data,5,0))</f>
        <v/>
      </c>
      <c r="F258" s="26"/>
      <c r="G258" s="25"/>
      <c r="H258" s="25"/>
      <c r="I258" s="26"/>
      <c r="J258" s="26"/>
      <c r="K258" s="25"/>
      <c r="L258" s="33"/>
    </row>
    <row r="259" spans="1:12" s="9" customFormat="1" ht="26.25" customHeight="1">
      <c r="A259" s="42"/>
      <c r="B259" s="5" t="str">
        <f>IF(A259="","",VLOOKUP(A:A,MY_Data,2,0))</f>
        <v/>
      </c>
      <c r="C259" s="35" t="str">
        <f>IF(B259="","",VLOOKUP(A:A,MY_Data,3,0))</f>
        <v/>
      </c>
      <c r="D259" s="35" t="str">
        <f>IF(A259="","",VLOOKUP(A:A,MY_Data,4,0))</f>
        <v/>
      </c>
      <c r="E259" s="35" t="str">
        <f>IF(A259="","",VLOOKUP(A:A,MY_Data,5,0))</f>
        <v/>
      </c>
      <c r="F259" s="26"/>
      <c r="G259" s="25"/>
      <c r="H259" s="25"/>
      <c r="I259" s="26"/>
      <c r="J259" s="26"/>
      <c r="K259" s="25"/>
      <c r="L259" s="33"/>
    </row>
    <row r="260" spans="1:12" s="9" customFormat="1" ht="26.25" customHeight="1">
      <c r="A260" s="42"/>
      <c r="B260" s="5" t="str">
        <f>IF(A260="","",VLOOKUP(A:A,MY_Data,2,0))</f>
        <v/>
      </c>
      <c r="C260" s="35" t="str">
        <f>IF(B260="","",VLOOKUP(A:A,MY_Data,3,0))</f>
        <v/>
      </c>
      <c r="D260" s="35" t="str">
        <f>IF(A260="","",VLOOKUP(A:A,MY_Data,4,0))</f>
        <v/>
      </c>
      <c r="E260" s="35" t="str">
        <f>IF(A260="","",VLOOKUP(A:A,MY_Data,5,0))</f>
        <v/>
      </c>
      <c r="F260" s="26"/>
      <c r="G260" s="25"/>
      <c r="H260" s="25"/>
      <c r="I260" s="26"/>
      <c r="J260" s="26"/>
      <c r="K260" s="25"/>
      <c r="L260" s="33"/>
    </row>
    <row r="261" spans="1:12" s="9" customFormat="1" ht="26.25" customHeight="1">
      <c r="A261" s="42"/>
      <c r="B261" s="5" t="str">
        <f>IF(A261="","",VLOOKUP(A:A,MY_Data,2,0))</f>
        <v/>
      </c>
      <c r="C261" s="35" t="str">
        <f>IF(B261="","",VLOOKUP(A:A,MY_Data,3,0))</f>
        <v/>
      </c>
      <c r="D261" s="35" t="str">
        <f>IF(A261="","",VLOOKUP(A:A,MY_Data,4,0))</f>
        <v/>
      </c>
      <c r="E261" s="35" t="str">
        <f>IF(A261="","",VLOOKUP(A:A,MY_Data,5,0))</f>
        <v/>
      </c>
      <c r="F261" s="26"/>
      <c r="G261" s="25"/>
      <c r="H261" s="25"/>
      <c r="I261" s="26"/>
      <c r="J261" s="26"/>
      <c r="K261" s="25"/>
      <c r="L261" s="33"/>
    </row>
    <row r="262" spans="1:12" s="9" customFormat="1" ht="26.25" customHeight="1">
      <c r="A262" s="42"/>
      <c r="B262" s="5" t="str">
        <f>IF(A262="","",VLOOKUP(A:A,MY_Data,2,0))</f>
        <v/>
      </c>
      <c r="C262" s="35" t="str">
        <f>IF(B262="","",VLOOKUP(A:A,MY_Data,3,0))</f>
        <v/>
      </c>
      <c r="D262" s="35" t="str">
        <f>IF(A262="","",VLOOKUP(A:A,MY_Data,4,0))</f>
        <v/>
      </c>
      <c r="E262" s="35" t="str">
        <f>IF(A262="","",VLOOKUP(A:A,MY_Data,5,0))</f>
        <v/>
      </c>
      <c r="F262" s="26"/>
      <c r="G262" s="25"/>
      <c r="H262" s="25"/>
      <c r="I262" s="26"/>
      <c r="J262" s="26"/>
      <c r="K262" s="25"/>
      <c r="L262" s="33"/>
    </row>
    <row r="263" spans="1:12" s="9" customFormat="1" ht="26.25" customHeight="1">
      <c r="A263" s="42"/>
      <c r="B263" s="5" t="str">
        <f>IF(A263="","",VLOOKUP(A:A,MY_Data,2,0))</f>
        <v/>
      </c>
      <c r="C263" s="35" t="str">
        <f>IF(B263="","",VLOOKUP(A:A,MY_Data,3,0))</f>
        <v/>
      </c>
      <c r="D263" s="35" t="str">
        <f>IF(A263="","",VLOOKUP(A:A,MY_Data,4,0))</f>
        <v/>
      </c>
      <c r="E263" s="35" t="str">
        <f>IF(A263="","",VLOOKUP(A:A,MY_Data,5,0))</f>
        <v/>
      </c>
      <c r="F263" s="26"/>
      <c r="G263" s="25"/>
      <c r="H263" s="25"/>
      <c r="I263" s="26"/>
      <c r="J263" s="26"/>
      <c r="K263" s="25"/>
      <c r="L263" s="33"/>
    </row>
    <row r="264" spans="1:12" s="9" customFormat="1" ht="26.25" customHeight="1">
      <c r="A264" s="42"/>
      <c r="B264" s="5" t="str">
        <f>IF(A264="","",VLOOKUP(A:A,MY_Data,2,0))</f>
        <v/>
      </c>
      <c r="C264" s="35" t="str">
        <f>IF(B264="","",VLOOKUP(A:A,MY_Data,3,0))</f>
        <v/>
      </c>
      <c r="D264" s="35" t="str">
        <f>IF(A264="","",VLOOKUP(A:A,MY_Data,4,0))</f>
        <v/>
      </c>
      <c r="E264" s="35" t="str">
        <f>IF(A264="","",VLOOKUP(A:A,MY_Data,5,0))</f>
        <v/>
      </c>
      <c r="F264" s="26"/>
      <c r="G264" s="25"/>
      <c r="H264" s="25"/>
      <c r="I264" s="26"/>
      <c r="J264" s="26"/>
      <c r="K264" s="25"/>
      <c r="L264" s="33"/>
    </row>
    <row r="265" spans="1:12" s="9" customFormat="1" ht="26.25" customHeight="1">
      <c r="A265" s="42"/>
      <c r="B265" s="5" t="str">
        <f>IF(A265="","",VLOOKUP(A:A,MY_Data,2,0))</f>
        <v/>
      </c>
      <c r="C265" s="35" t="str">
        <f>IF(B265="","",VLOOKUP(A:A,MY_Data,3,0))</f>
        <v/>
      </c>
      <c r="D265" s="35" t="str">
        <f>IF(A265="","",VLOOKUP(A:A,MY_Data,4,0))</f>
        <v/>
      </c>
      <c r="E265" s="35" t="str">
        <f>IF(A265="","",VLOOKUP(A:A,MY_Data,5,0))</f>
        <v/>
      </c>
      <c r="F265" s="26"/>
      <c r="G265" s="25"/>
      <c r="H265" s="25"/>
      <c r="I265" s="26"/>
      <c r="J265" s="26"/>
      <c r="K265" s="25"/>
      <c r="L265" s="33"/>
    </row>
    <row r="266" spans="1:12" s="9" customFormat="1" ht="26.25" customHeight="1">
      <c r="A266" s="42"/>
      <c r="B266" s="5" t="str">
        <f>IF(A266="","",VLOOKUP(A:A,MY_Data,2,0))</f>
        <v/>
      </c>
      <c r="C266" s="35" t="str">
        <f>IF(B266="","",VLOOKUP(A:A,MY_Data,3,0))</f>
        <v/>
      </c>
      <c r="D266" s="35" t="str">
        <f>IF(A266="","",VLOOKUP(A:A,MY_Data,4,0))</f>
        <v/>
      </c>
      <c r="E266" s="35" t="str">
        <f>IF(A266="","",VLOOKUP(A:A,MY_Data,5,0))</f>
        <v/>
      </c>
      <c r="F266" s="26"/>
      <c r="G266" s="25"/>
      <c r="H266" s="25"/>
      <c r="I266" s="26"/>
      <c r="J266" s="26"/>
      <c r="K266" s="25"/>
      <c r="L266" s="33"/>
    </row>
    <row r="267" spans="1:12" s="9" customFormat="1" ht="26.25" customHeight="1">
      <c r="A267" s="42"/>
      <c r="B267" s="5" t="str">
        <f>IF(A267="","",VLOOKUP(A:A,MY_Data,2,0))</f>
        <v/>
      </c>
      <c r="C267" s="35" t="str">
        <f>IF(B267="","",VLOOKUP(A:A,MY_Data,3,0))</f>
        <v/>
      </c>
      <c r="D267" s="35" t="str">
        <f>IF(A267="","",VLOOKUP(A:A,MY_Data,4,0))</f>
        <v/>
      </c>
      <c r="E267" s="35" t="str">
        <f>IF(A267="","",VLOOKUP(A:A,MY_Data,5,0))</f>
        <v/>
      </c>
      <c r="F267" s="26"/>
      <c r="G267" s="25"/>
      <c r="H267" s="25"/>
      <c r="I267" s="26"/>
      <c r="J267" s="26"/>
      <c r="K267" s="25"/>
      <c r="L267" s="33"/>
    </row>
    <row r="268" spans="1:12" s="9" customFormat="1" ht="26.25" customHeight="1">
      <c r="A268" s="42"/>
      <c r="B268" s="5" t="str">
        <f>IF(A268="","",VLOOKUP(A:A,MY_Data,2,0))</f>
        <v/>
      </c>
      <c r="C268" s="35" t="str">
        <f>IF(B268="","",VLOOKUP(A:A,MY_Data,3,0))</f>
        <v/>
      </c>
      <c r="D268" s="35" t="str">
        <f>IF(A268="","",VLOOKUP(A:A,MY_Data,4,0))</f>
        <v/>
      </c>
      <c r="E268" s="35" t="str">
        <f>IF(A268="","",VLOOKUP(A:A,MY_Data,5,0))</f>
        <v/>
      </c>
      <c r="F268" s="26"/>
      <c r="G268" s="25"/>
      <c r="H268" s="25"/>
      <c r="I268" s="26"/>
      <c r="J268" s="26"/>
      <c r="K268" s="25"/>
      <c r="L268" s="33"/>
    </row>
    <row r="269" spans="1:12" s="9" customFormat="1" ht="26.25" customHeight="1">
      <c r="A269" s="42"/>
      <c r="B269" s="5" t="str">
        <f>IF(A269="","",VLOOKUP(A:A,MY_Data,2,0))</f>
        <v/>
      </c>
      <c r="C269" s="35" t="str">
        <f>IF(B269="","",VLOOKUP(A:A,MY_Data,3,0))</f>
        <v/>
      </c>
      <c r="D269" s="35" t="str">
        <f>IF(A269="","",VLOOKUP(A:A,MY_Data,4,0))</f>
        <v/>
      </c>
      <c r="E269" s="35" t="str">
        <f>IF(A269="","",VLOOKUP(A:A,MY_Data,5,0))</f>
        <v/>
      </c>
      <c r="F269" s="26"/>
      <c r="G269" s="25"/>
      <c r="H269" s="25"/>
      <c r="I269" s="26"/>
      <c r="J269" s="26"/>
      <c r="K269" s="25"/>
      <c r="L269" s="33"/>
    </row>
    <row r="270" spans="1:12" s="9" customFormat="1" ht="26.25" customHeight="1">
      <c r="A270" s="42"/>
      <c r="B270" s="5" t="str">
        <f>IF(A270="","",VLOOKUP(A:A,MY_Data,2,0))</f>
        <v/>
      </c>
      <c r="C270" s="35" t="str">
        <f>IF(B270="","",VLOOKUP(A:A,MY_Data,3,0))</f>
        <v/>
      </c>
      <c r="D270" s="35" t="str">
        <f>IF(A270="","",VLOOKUP(A:A,MY_Data,4,0))</f>
        <v/>
      </c>
      <c r="E270" s="35" t="str">
        <f>IF(A270="","",VLOOKUP(A:A,MY_Data,5,0))</f>
        <v/>
      </c>
      <c r="F270" s="26"/>
      <c r="G270" s="25"/>
      <c r="H270" s="25"/>
      <c r="I270" s="26"/>
      <c r="J270" s="26"/>
      <c r="K270" s="25"/>
      <c r="L270" s="33"/>
    </row>
    <row r="271" spans="1:12" s="9" customFormat="1" ht="26.25" customHeight="1">
      <c r="A271" s="42"/>
      <c r="B271" s="5" t="str">
        <f>IF(A271="","",VLOOKUP(A:A,MY_Data,2,0))</f>
        <v/>
      </c>
      <c r="C271" s="35" t="str">
        <f>IF(B271="","",VLOOKUP(A:A,MY_Data,3,0))</f>
        <v/>
      </c>
      <c r="D271" s="35" t="str">
        <f>IF(A271="","",VLOOKUP(A:A,MY_Data,4,0))</f>
        <v/>
      </c>
      <c r="E271" s="35" t="str">
        <f>IF(A271="","",VLOOKUP(A:A,MY_Data,5,0))</f>
        <v/>
      </c>
      <c r="F271" s="26"/>
      <c r="G271" s="25"/>
      <c r="H271" s="25"/>
      <c r="I271" s="26"/>
      <c r="J271" s="26"/>
      <c r="K271" s="25"/>
      <c r="L271" s="33"/>
    </row>
    <row r="272" spans="1:12" s="9" customFormat="1" ht="26.25" customHeight="1">
      <c r="A272" s="42"/>
      <c r="B272" s="5" t="str">
        <f>IF(A272="","",VLOOKUP(A:A,MY_Data,2,0))</f>
        <v/>
      </c>
      <c r="C272" s="35" t="str">
        <f>IF(B272="","",VLOOKUP(A:A,MY_Data,3,0))</f>
        <v/>
      </c>
      <c r="D272" s="35" t="str">
        <f>IF(A272="","",VLOOKUP(A:A,MY_Data,4,0))</f>
        <v/>
      </c>
      <c r="E272" s="35" t="str">
        <f>IF(A272="","",VLOOKUP(A:A,MY_Data,5,0))</f>
        <v/>
      </c>
      <c r="F272" s="26"/>
      <c r="G272" s="25"/>
      <c r="H272" s="25"/>
      <c r="I272" s="26"/>
      <c r="J272" s="26"/>
      <c r="K272" s="25"/>
      <c r="L272" s="33"/>
    </row>
    <row r="273" spans="1:12" s="9" customFormat="1" ht="26.25" customHeight="1">
      <c r="A273" s="42"/>
      <c r="B273" s="5" t="str">
        <f>IF(A273="","",VLOOKUP(A:A,MY_Data,2,0))</f>
        <v/>
      </c>
      <c r="C273" s="35" t="str">
        <f>IF(B273="","",VLOOKUP(A:A,MY_Data,3,0))</f>
        <v/>
      </c>
      <c r="D273" s="35" t="str">
        <f>IF(A273="","",VLOOKUP(A:A,MY_Data,4,0))</f>
        <v/>
      </c>
      <c r="E273" s="35" t="str">
        <f>IF(A273="","",VLOOKUP(A:A,MY_Data,5,0))</f>
        <v/>
      </c>
      <c r="F273" s="26"/>
      <c r="G273" s="25"/>
      <c r="H273" s="25"/>
      <c r="I273" s="26"/>
      <c r="J273" s="26"/>
      <c r="K273" s="25"/>
      <c r="L273" s="33"/>
    </row>
    <row r="274" spans="1:12" s="9" customFormat="1" ht="26.25" customHeight="1">
      <c r="A274" s="42"/>
      <c r="B274" s="5" t="str">
        <f>IF(A274="","",VLOOKUP(A:A,MY_Data,2,0))</f>
        <v/>
      </c>
      <c r="C274" s="35" t="str">
        <f>IF(B274="","",VLOOKUP(A:A,MY_Data,3,0))</f>
        <v/>
      </c>
      <c r="D274" s="35" t="str">
        <f>IF(A274="","",VLOOKUP(A:A,MY_Data,4,0))</f>
        <v/>
      </c>
      <c r="E274" s="35" t="str">
        <f>IF(A274="","",VLOOKUP(A:A,MY_Data,5,0))</f>
        <v/>
      </c>
      <c r="F274" s="26"/>
      <c r="G274" s="25"/>
      <c r="H274" s="25"/>
      <c r="I274" s="26"/>
      <c r="J274" s="26"/>
      <c r="K274" s="25"/>
      <c r="L274" s="33"/>
    </row>
    <row r="275" spans="1:12" s="9" customFormat="1" ht="26.25" customHeight="1">
      <c r="A275" s="42"/>
      <c r="B275" s="5" t="str">
        <f>IF(A275="","",VLOOKUP(A:A,MY_Data,2,0))</f>
        <v/>
      </c>
      <c r="C275" s="35" t="str">
        <f>IF(B275="","",VLOOKUP(A:A,MY_Data,3,0))</f>
        <v/>
      </c>
      <c r="D275" s="35" t="str">
        <f>IF(A275="","",VLOOKUP(A:A,MY_Data,4,0))</f>
        <v/>
      </c>
      <c r="E275" s="35" t="str">
        <f>IF(A275="","",VLOOKUP(A:A,MY_Data,5,0))</f>
        <v/>
      </c>
      <c r="F275" s="26"/>
      <c r="G275" s="25"/>
      <c r="H275" s="25"/>
      <c r="I275" s="26"/>
      <c r="J275" s="26"/>
      <c r="K275" s="25"/>
      <c r="L275" s="33"/>
    </row>
    <row r="276" spans="1:12" s="9" customFormat="1" ht="26.25" customHeight="1">
      <c r="A276" s="42"/>
      <c r="B276" s="5" t="str">
        <f>IF(A276="","",VLOOKUP(A:A,MY_Data,2,0))</f>
        <v/>
      </c>
      <c r="C276" s="35" t="str">
        <f>IF(B276="","",VLOOKUP(A:A,MY_Data,3,0))</f>
        <v/>
      </c>
      <c r="D276" s="35" t="str">
        <f>IF(A276="","",VLOOKUP(A:A,MY_Data,4,0))</f>
        <v/>
      </c>
      <c r="E276" s="35" t="str">
        <f>IF(A276="","",VLOOKUP(A:A,MY_Data,5,0))</f>
        <v/>
      </c>
      <c r="F276" s="26"/>
      <c r="G276" s="25"/>
      <c r="H276" s="25"/>
      <c r="I276" s="26"/>
      <c r="J276" s="26"/>
      <c r="K276" s="25"/>
      <c r="L276" s="33"/>
    </row>
    <row r="277" spans="1:12" s="9" customFormat="1" ht="26.25" customHeight="1">
      <c r="A277" s="42"/>
      <c r="B277" s="5" t="str">
        <f>IF(A277="","",VLOOKUP(A:A,MY_Data,2,0))</f>
        <v/>
      </c>
      <c r="C277" s="35" t="str">
        <f>IF(B277="","",VLOOKUP(A:A,MY_Data,3,0))</f>
        <v/>
      </c>
      <c r="D277" s="35" t="str">
        <f>IF(A277="","",VLOOKUP(A:A,MY_Data,4,0))</f>
        <v/>
      </c>
      <c r="E277" s="35" t="str">
        <f>IF(A277="","",VLOOKUP(A:A,MY_Data,5,0))</f>
        <v/>
      </c>
      <c r="F277" s="26"/>
      <c r="G277" s="25"/>
      <c r="H277" s="25"/>
      <c r="I277" s="26"/>
      <c r="J277" s="26"/>
      <c r="K277" s="25"/>
      <c r="L277" s="33"/>
    </row>
    <row r="278" spans="1:12" s="9" customFormat="1" ht="26.25" customHeight="1">
      <c r="A278" s="42"/>
      <c r="B278" s="5" t="str">
        <f>IF(A278="","",VLOOKUP(A:A,MY_Data,2,0))</f>
        <v/>
      </c>
      <c r="C278" s="35" t="str">
        <f>IF(B278="","",VLOOKUP(A:A,MY_Data,3,0))</f>
        <v/>
      </c>
      <c r="D278" s="35" t="str">
        <f>IF(A278="","",VLOOKUP(A:A,MY_Data,4,0))</f>
        <v/>
      </c>
      <c r="E278" s="35" t="str">
        <f>IF(A278="","",VLOOKUP(A:A,MY_Data,5,0))</f>
        <v/>
      </c>
      <c r="F278" s="26"/>
      <c r="G278" s="25"/>
      <c r="H278" s="25"/>
      <c r="I278" s="26"/>
      <c r="J278" s="26"/>
      <c r="K278" s="25"/>
      <c r="L278" s="33"/>
    </row>
    <row r="279" spans="1:12" s="9" customFormat="1" ht="26.25" customHeight="1">
      <c r="A279" s="42"/>
      <c r="B279" s="5" t="str">
        <f>IF(A279="","",VLOOKUP(A:A,MY_Data,2,0))</f>
        <v/>
      </c>
      <c r="C279" s="35" t="str">
        <f>IF(B279="","",VLOOKUP(A:A,MY_Data,3,0))</f>
        <v/>
      </c>
      <c r="D279" s="35" t="str">
        <f>IF(A279="","",VLOOKUP(A:A,MY_Data,4,0))</f>
        <v/>
      </c>
      <c r="E279" s="35" t="str">
        <f>IF(A279="","",VLOOKUP(A:A,MY_Data,5,0))</f>
        <v/>
      </c>
      <c r="F279" s="26"/>
      <c r="G279" s="25"/>
      <c r="H279" s="25"/>
      <c r="I279" s="26"/>
      <c r="J279" s="26"/>
      <c r="K279" s="25"/>
      <c r="L279" s="33"/>
    </row>
    <row r="280" spans="1:12" s="9" customFormat="1" ht="26.25" customHeight="1">
      <c r="A280" s="42"/>
      <c r="B280" s="5" t="str">
        <f>IF(A280="","",VLOOKUP(A:A,MY_Data,2,0))</f>
        <v/>
      </c>
      <c r="C280" s="35" t="str">
        <f>IF(B280="","",VLOOKUP(A:A,MY_Data,3,0))</f>
        <v/>
      </c>
      <c r="D280" s="35" t="str">
        <f>IF(A280="","",VLOOKUP(A:A,MY_Data,4,0))</f>
        <v/>
      </c>
      <c r="E280" s="35" t="str">
        <f>IF(A280="","",VLOOKUP(A:A,MY_Data,5,0))</f>
        <v/>
      </c>
      <c r="F280" s="26"/>
      <c r="G280" s="25"/>
      <c r="H280" s="25"/>
      <c r="I280" s="26"/>
      <c r="J280" s="26"/>
      <c r="K280" s="25"/>
      <c r="L280" s="33"/>
    </row>
    <row r="281" spans="1:12" s="9" customFormat="1" ht="26.25" customHeight="1">
      <c r="A281" s="42"/>
      <c r="B281" s="5" t="str">
        <f>IF(A281="","",VLOOKUP(A:A,MY_Data,2,0))</f>
        <v/>
      </c>
      <c r="C281" s="35" t="str">
        <f>IF(B281="","",VLOOKUP(A:A,MY_Data,3,0))</f>
        <v/>
      </c>
      <c r="D281" s="35" t="str">
        <f>IF(A281="","",VLOOKUP(A:A,MY_Data,4,0))</f>
        <v/>
      </c>
      <c r="E281" s="35" t="str">
        <f>IF(A281="","",VLOOKUP(A:A,MY_Data,5,0))</f>
        <v/>
      </c>
      <c r="F281" s="26"/>
      <c r="G281" s="25"/>
      <c r="H281" s="25"/>
      <c r="I281" s="26"/>
      <c r="J281" s="26"/>
      <c r="K281" s="25"/>
      <c r="L281" s="33"/>
    </row>
    <row r="282" spans="1:12" s="9" customFormat="1" ht="26.25" customHeight="1">
      <c r="A282" s="42"/>
      <c r="B282" s="5" t="str">
        <f>IF(A282="","",VLOOKUP(A:A,MY_Data,2,0))</f>
        <v/>
      </c>
      <c r="C282" s="35" t="str">
        <f>IF(B282="","",VLOOKUP(A:A,MY_Data,3,0))</f>
        <v/>
      </c>
      <c r="D282" s="35" t="str">
        <f>IF(A282="","",VLOOKUP(A:A,MY_Data,4,0))</f>
        <v/>
      </c>
      <c r="E282" s="35" t="str">
        <f>IF(A282="","",VLOOKUP(A:A,MY_Data,5,0))</f>
        <v/>
      </c>
      <c r="F282" s="26"/>
      <c r="G282" s="25"/>
      <c r="H282" s="25"/>
      <c r="I282" s="26"/>
      <c r="J282" s="26"/>
      <c r="K282" s="25"/>
      <c r="L282" s="33"/>
    </row>
    <row r="283" spans="1:12" s="9" customFormat="1" ht="26.25" customHeight="1">
      <c r="A283" s="42"/>
      <c r="B283" s="5" t="str">
        <f>IF(A283="","",VLOOKUP(A:A,MY_Data,2,0))</f>
        <v/>
      </c>
      <c r="C283" s="35" t="str">
        <f>IF(B283="","",VLOOKUP(A:A,MY_Data,3,0))</f>
        <v/>
      </c>
      <c r="D283" s="35" t="str">
        <f>IF(A283="","",VLOOKUP(A:A,MY_Data,4,0))</f>
        <v/>
      </c>
      <c r="E283" s="35" t="str">
        <f>IF(A283="","",VLOOKUP(A:A,MY_Data,5,0))</f>
        <v/>
      </c>
      <c r="F283" s="26"/>
      <c r="G283" s="25"/>
      <c r="H283" s="25"/>
      <c r="I283" s="26"/>
      <c r="J283" s="26"/>
      <c r="K283" s="25"/>
      <c r="L283" s="33"/>
    </row>
    <row r="284" spans="1:12" s="9" customFormat="1" ht="26.25" customHeight="1">
      <c r="A284" s="42"/>
      <c r="B284" s="5" t="str">
        <f>IF(A284="","",VLOOKUP(A:A,MY_Data,2,0))</f>
        <v/>
      </c>
      <c r="C284" s="35" t="str">
        <f>IF(B284="","",VLOOKUP(A:A,MY_Data,3,0))</f>
        <v/>
      </c>
      <c r="D284" s="35" t="str">
        <f>IF(A284="","",VLOOKUP(A:A,MY_Data,4,0))</f>
        <v/>
      </c>
      <c r="E284" s="35" t="str">
        <f>IF(A284="","",VLOOKUP(A:A,MY_Data,5,0))</f>
        <v/>
      </c>
      <c r="F284" s="26"/>
      <c r="G284" s="25"/>
      <c r="H284" s="25"/>
      <c r="I284" s="26"/>
      <c r="J284" s="26"/>
      <c r="K284" s="25"/>
      <c r="L284" s="33"/>
    </row>
    <row r="285" spans="1:12" s="9" customFormat="1" ht="26.25" customHeight="1">
      <c r="A285" s="42"/>
      <c r="B285" s="5" t="str">
        <f>IF(A285="","",VLOOKUP(A:A,MY_Data,2,0))</f>
        <v/>
      </c>
      <c r="C285" s="35" t="str">
        <f>IF(B285="","",VLOOKUP(A:A,MY_Data,3,0))</f>
        <v/>
      </c>
      <c r="D285" s="35" t="str">
        <f>IF(A285="","",VLOOKUP(A:A,MY_Data,4,0))</f>
        <v/>
      </c>
      <c r="E285" s="35" t="str">
        <f>IF(A285="","",VLOOKUP(A:A,MY_Data,5,0))</f>
        <v/>
      </c>
      <c r="F285" s="26"/>
      <c r="G285" s="25"/>
      <c r="H285" s="25"/>
      <c r="I285" s="26"/>
      <c r="J285" s="26"/>
      <c r="K285" s="25"/>
      <c r="L285" s="33"/>
    </row>
    <row r="286" spans="1:12" s="9" customFormat="1" ht="26.25" customHeight="1">
      <c r="A286" s="42"/>
      <c r="B286" s="5" t="str">
        <f>IF(A286="","",VLOOKUP(A:A,MY_Data,2,0))</f>
        <v/>
      </c>
      <c r="C286" s="35" t="str">
        <f>IF(B286="","",VLOOKUP(A:A,MY_Data,3,0))</f>
        <v/>
      </c>
      <c r="D286" s="35" t="str">
        <f>IF(A286="","",VLOOKUP(A:A,MY_Data,4,0))</f>
        <v/>
      </c>
      <c r="E286" s="35" t="str">
        <f>IF(A286="","",VLOOKUP(A:A,MY_Data,5,0))</f>
        <v/>
      </c>
      <c r="F286" s="26"/>
      <c r="G286" s="25"/>
      <c r="H286" s="25"/>
      <c r="I286" s="26"/>
      <c r="J286" s="26"/>
      <c r="K286" s="25"/>
      <c r="L286" s="33"/>
    </row>
    <row r="287" spans="1:12" s="9" customFormat="1" ht="26.25" customHeight="1">
      <c r="A287" s="42"/>
      <c r="B287" s="5" t="str">
        <f>IF(A287="","",VLOOKUP(A:A,MY_Data,2,0))</f>
        <v/>
      </c>
      <c r="C287" s="35" t="str">
        <f>IF(B287="","",VLOOKUP(A:A,MY_Data,3,0))</f>
        <v/>
      </c>
      <c r="D287" s="35" t="str">
        <f>IF(A287="","",VLOOKUP(A:A,MY_Data,4,0))</f>
        <v/>
      </c>
      <c r="E287" s="35" t="str">
        <f>IF(A287="","",VLOOKUP(A:A,MY_Data,5,0))</f>
        <v/>
      </c>
      <c r="F287" s="26"/>
      <c r="G287" s="25"/>
      <c r="H287" s="25"/>
      <c r="I287" s="26"/>
      <c r="J287" s="26"/>
      <c r="K287" s="25"/>
      <c r="L287" s="33"/>
    </row>
    <row r="288" spans="1:12" s="9" customFormat="1" ht="26.25" customHeight="1">
      <c r="A288" s="42"/>
      <c r="B288" s="5" t="str">
        <f>IF(A288="","",VLOOKUP(A:A,MY_Data,2,0))</f>
        <v/>
      </c>
      <c r="C288" s="35" t="str">
        <f>IF(B288="","",VLOOKUP(A:A,MY_Data,3,0))</f>
        <v/>
      </c>
      <c r="D288" s="35" t="str">
        <f>IF(A288="","",VLOOKUP(A:A,MY_Data,4,0))</f>
        <v/>
      </c>
      <c r="E288" s="35" t="str">
        <f>IF(A288="","",VLOOKUP(A:A,MY_Data,5,0))</f>
        <v/>
      </c>
      <c r="F288" s="26"/>
      <c r="G288" s="25"/>
      <c r="H288" s="25"/>
      <c r="I288" s="26"/>
      <c r="J288" s="26"/>
      <c r="K288" s="25"/>
      <c r="L288" s="33"/>
    </row>
    <row r="289" spans="1:12" s="9" customFormat="1" ht="26.25" customHeight="1">
      <c r="A289" s="42"/>
      <c r="B289" s="5" t="str">
        <f>IF(A289="","",VLOOKUP(A:A,MY_Data,2,0))</f>
        <v/>
      </c>
      <c r="C289" s="35" t="str">
        <f>IF(B289="","",VLOOKUP(A:A,MY_Data,3,0))</f>
        <v/>
      </c>
      <c r="D289" s="35" t="str">
        <f>IF(A289="","",VLOOKUP(A:A,MY_Data,4,0))</f>
        <v/>
      </c>
      <c r="E289" s="35" t="str">
        <f>IF(A289="","",VLOOKUP(A:A,MY_Data,5,0))</f>
        <v/>
      </c>
      <c r="F289" s="26"/>
      <c r="G289" s="25"/>
      <c r="H289" s="25"/>
      <c r="I289" s="26"/>
      <c r="J289" s="26"/>
      <c r="K289" s="25"/>
      <c r="L289" s="33"/>
    </row>
    <row r="290" spans="1:12" s="9" customFormat="1" ht="26.25" customHeight="1">
      <c r="A290" s="42"/>
      <c r="B290" s="5" t="str">
        <f>IF(A290="","",VLOOKUP(A:A,MY_Data,2,0))</f>
        <v/>
      </c>
      <c r="C290" s="35" t="str">
        <f>IF(B290="","",VLOOKUP(A:A,MY_Data,3,0))</f>
        <v/>
      </c>
      <c r="D290" s="35" t="str">
        <f>IF(A290="","",VLOOKUP(A:A,MY_Data,4,0))</f>
        <v/>
      </c>
      <c r="E290" s="35" t="str">
        <f>IF(A290="","",VLOOKUP(A:A,MY_Data,5,0))</f>
        <v/>
      </c>
      <c r="F290" s="26"/>
      <c r="G290" s="25"/>
      <c r="H290" s="25"/>
      <c r="I290" s="26"/>
      <c r="J290" s="26"/>
      <c r="K290" s="25"/>
      <c r="L290" s="33"/>
    </row>
    <row r="291" spans="1:12" s="9" customFormat="1" ht="26.25" customHeight="1">
      <c r="A291" s="42"/>
      <c r="B291" s="5" t="str">
        <f>IF(A291="","",VLOOKUP(A:A,MY_Data,2,0))</f>
        <v/>
      </c>
      <c r="C291" s="35" t="str">
        <f>IF(B291="","",VLOOKUP(A:A,MY_Data,3,0))</f>
        <v/>
      </c>
      <c r="D291" s="35" t="str">
        <f>IF(A291="","",VLOOKUP(A:A,MY_Data,4,0))</f>
        <v/>
      </c>
      <c r="E291" s="35" t="str">
        <f>IF(A291="","",VLOOKUP(A:A,MY_Data,5,0))</f>
        <v/>
      </c>
      <c r="F291" s="26"/>
      <c r="G291" s="25"/>
      <c r="H291" s="25"/>
      <c r="I291" s="26"/>
      <c r="J291" s="26"/>
      <c r="K291" s="25"/>
      <c r="L291" s="33"/>
    </row>
    <row r="292" spans="1:12" s="9" customFormat="1" ht="26.25" customHeight="1">
      <c r="A292" s="42"/>
      <c r="B292" s="5" t="str">
        <f>IF(A292="","",VLOOKUP(A:A,MY_Data,2,0))</f>
        <v/>
      </c>
      <c r="C292" s="35" t="str">
        <f>IF(B292="","",VLOOKUP(A:A,MY_Data,3,0))</f>
        <v/>
      </c>
      <c r="D292" s="35" t="str">
        <f>IF(A292="","",VLOOKUP(A:A,MY_Data,4,0))</f>
        <v/>
      </c>
      <c r="E292" s="35" t="str">
        <f>IF(A292="","",VLOOKUP(A:A,MY_Data,5,0))</f>
        <v/>
      </c>
      <c r="F292" s="26"/>
      <c r="G292" s="25"/>
      <c r="H292" s="25"/>
      <c r="I292" s="26"/>
      <c r="J292" s="26"/>
      <c r="K292" s="25"/>
      <c r="L292" s="33"/>
    </row>
    <row r="293" spans="1:12" s="9" customFormat="1" ht="26.25" customHeight="1">
      <c r="A293" s="42"/>
      <c r="B293" s="5" t="str">
        <f>IF(A293="","",VLOOKUP(A:A,MY_Data,2,0))</f>
        <v/>
      </c>
      <c r="C293" s="35" t="str">
        <f>IF(B293="","",VLOOKUP(A:A,MY_Data,3,0))</f>
        <v/>
      </c>
      <c r="D293" s="35" t="str">
        <f>IF(A293="","",VLOOKUP(A:A,MY_Data,4,0))</f>
        <v/>
      </c>
      <c r="E293" s="35" t="str">
        <f>IF(A293="","",VLOOKUP(A:A,MY_Data,5,0))</f>
        <v/>
      </c>
      <c r="F293" s="26"/>
      <c r="G293" s="25"/>
      <c r="H293" s="25"/>
      <c r="I293" s="26"/>
      <c r="J293" s="26"/>
      <c r="K293" s="25"/>
      <c r="L293" s="33"/>
    </row>
    <row r="294" spans="1:12" s="9" customFormat="1" ht="26.25" customHeight="1">
      <c r="A294" s="42"/>
      <c r="B294" s="5" t="str">
        <f>IF(A294="","",VLOOKUP(A:A,MY_Data,2,0))</f>
        <v/>
      </c>
      <c r="C294" s="35" t="str">
        <f>IF(B294="","",VLOOKUP(A:A,MY_Data,3,0))</f>
        <v/>
      </c>
      <c r="D294" s="35" t="str">
        <f>IF(A294="","",VLOOKUP(A:A,MY_Data,4,0))</f>
        <v/>
      </c>
      <c r="E294" s="35" t="str">
        <f>IF(A294="","",VLOOKUP(A:A,MY_Data,5,0))</f>
        <v/>
      </c>
      <c r="F294" s="26"/>
      <c r="G294" s="25"/>
      <c r="H294" s="25"/>
      <c r="I294" s="26"/>
      <c r="J294" s="26"/>
      <c r="K294" s="25"/>
      <c r="L294" s="33"/>
    </row>
    <row r="295" spans="1:12" s="9" customFormat="1" ht="26.25" customHeight="1">
      <c r="A295" s="42"/>
      <c r="B295" s="5" t="str">
        <f>IF(A295="","",VLOOKUP(A:A,MY_Data,2,0))</f>
        <v/>
      </c>
      <c r="C295" s="35" t="str">
        <f>IF(B295="","",VLOOKUP(A:A,MY_Data,3,0))</f>
        <v/>
      </c>
      <c r="D295" s="35" t="str">
        <f>IF(A295="","",VLOOKUP(A:A,MY_Data,4,0))</f>
        <v/>
      </c>
      <c r="E295" s="35" t="str">
        <f>IF(A295="","",VLOOKUP(A:A,MY_Data,5,0))</f>
        <v/>
      </c>
      <c r="F295" s="26"/>
      <c r="G295" s="25"/>
      <c r="H295" s="25"/>
      <c r="I295" s="26"/>
      <c r="J295" s="26"/>
      <c r="K295" s="25"/>
      <c r="L295" s="33"/>
    </row>
    <row r="296" spans="1:12" s="9" customFormat="1" ht="26.25" customHeight="1">
      <c r="A296" s="42"/>
      <c r="B296" s="5" t="str">
        <f>IF(A296="","",VLOOKUP(A:A,MY_Data,2,0))</f>
        <v/>
      </c>
      <c r="C296" s="35" t="str">
        <f>IF(B296="","",VLOOKUP(A:A,MY_Data,3,0))</f>
        <v/>
      </c>
      <c r="D296" s="35" t="str">
        <f>IF(A296="","",VLOOKUP(A:A,MY_Data,4,0))</f>
        <v/>
      </c>
      <c r="E296" s="35" t="str">
        <f>IF(A296="","",VLOOKUP(A:A,MY_Data,5,0))</f>
        <v/>
      </c>
      <c r="F296" s="26"/>
      <c r="G296" s="25"/>
      <c r="H296" s="25"/>
      <c r="I296" s="26"/>
      <c r="J296" s="26"/>
      <c r="K296" s="25"/>
      <c r="L296" s="33"/>
    </row>
    <row r="297" spans="1:12" s="9" customFormat="1" ht="26.25" customHeight="1">
      <c r="A297" s="42"/>
      <c r="B297" s="5" t="str">
        <f>IF(A297="","",VLOOKUP(A:A,MY_Data,2,0))</f>
        <v/>
      </c>
      <c r="C297" s="35" t="str">
        <f>IF(B297="","",VLOOKUP(A:A,MY_Data,3,0))</f>
        <v/>
      </c>
      <c r="D297" s="35" t="str">
        <f>IF(A297="","",VLOOKUP(A:A,MY_Data,4,0))</f>
        <v/>
      </c>
      <c r="E297" s="35" t="str">
        <f>IF(A297="","",VLOOKUP(A:A,MY_Data,5,0))</f>
        <v/>
      </c>
      <c r="F297" s="26"/>
      <c r="G297" s="25"/>
      <c r="H297" s="25"/>
      <c r="I297" s="26"/>
      <c r="J297" s="26"/>
      <c r="K297" s="25"/>
      <c r="L297" s="33"/>
    </row>
    <row r="298" spans="1:12" s="9" customFormat="1" ht="26.25" customHeight="1">
      <c r="A298" s="42"/>
      <c r="B298" s="5" t="str">
        <f>IF(A298="","",VLOOKUP(A:A,MY_Data,2,0))</f>
        <v/>
      </c>
      <c r="C298" s="35" t="str">
        <f>IF(B298="","",VLOOKUP(A:A,MY_Data,3,0))</f>
        <v/>
      </c>
      <c r="D298" s="35" t="str">
        <f>IF(A298="","",VLOOKUP(A:A,MY_Data,4,0))</f>
        <v/>
      </c>
      <c r="E298" s="35" t="str">
        <f>IF(A298="","",VLOOKUP(A:A,MY_Data,5,0))</f>
        <v/>
      </c>
      <c r="F298" s="26"/>
      <c r="G298" s="25"/>
      <c r="H298" s="25"/>
      <c r="I298" s="26"/>
      <c r="J298" s="26"/>
      <c r="K298" s="25"/>
      <c r="L298" s="33"/>
    </row>
    <row r="299" spans="1:12" s="9" customFormat="1" ht="26.25" customHeight="1">
      <c r="A299" s="42"/>
      <c r="B299" s="5" t="str">
        <f>IF(A299="","",VLOOKUP(A:A,MY_Data,2,0))</f>
        <v/>
      </c>
      <c r="C299" s="35" t="str">
        <f>IF(B299="","",VLOOKUP(A:A,MY_Data,3,0))</f>
        <v/>
      </c>
      <c r="D299" s="35" t="str">
        <f>IF(A299="","",VLOOKUP(A:A,MY_Data,4,0))</f>
        <v/>
      </c>
      <c r="E299" s="35" t="str">
        <f>IF(A299="","",VLOOKUP(A:A,MY_Data,5,0))</f>
        <v/>
      </c>
      <c r="F299" s="26"/>
      <c r="G299" s="25"/>
      <c r="H299" s="25"/>
      <c r="I299" s="26"/>
      <c r="J299" s="26"/>
      <c r="K299" s="25"/>
      <c r="L299" s="33"/>
    </row>
    <row r="300" spans="1:12" s="9" customFormat="1" ht="26.25" customHeight="1">
      <c r="A300" s="42"/>
      <c r="B300" s="5" t="str">
        <f>IF(A300="","",VLOOKUP(A:A,MY_Data,2,0))</f>
        <v/>
      </c>
      <c r="C300" s="35" t="str">
        <f>IF(B300="","",VLOOKUP(A:A,MY_Data,3,0))</f>
        <v/>
      </c>
      <c r="D300" s="35" t="str">
        <f>IF(A300="","",VLOOKUP(A:A,MY_Data,4,0))</f>
        <v/>
      </c>
      <c r="E300" s="35" t="str">
        <f>IF(A300="","",VLOOKUP(A:A,MY_Data,5,0))</f>
        <v/>
      </c>
      <c r="F300" s="26"/>
      <c r="G300" s="25"/>
      <c r="H300" s="25"/>
      <c r="I300" s="26"/>
      <c r="J300" s="26"/>
      <c r="K300" s="25"/>
      <c r="L300" s="33"/>
    </row>
    <row r="301" spans="1:12" s="9" customFormat="1" ht="26.25" customHeight="1">
      <c r="A301" s="42"/>
      <c r="B301" s="5" t="str">
        <f>IF(A301="","",VLOOKUP(A:A,MY_Data,2,0))</f>
        <v/>
      </c>
      <c r="C301" s="35" t="str">
        <f>IF(B301="","",VLOOKUP(A:A,MY_Data,3,0))</f>
        <v/>
      </c>
      <c r="D301" s="35" t="str">
        <f>IF(A301="","",VLOOKUP(A:A,MY_Data,4,0))</f>
        <v/>
      </c>
      <c r="E301" s="35" t="str">
        <f>IF(A301="","",VLOOKUP(A:A,MY_Data,5,0))</f>
        <v/>
      </c>
      <c r="F301" s="26"/>
      <c r="G301" s="25"/>
      <c r="H301" s="25"/>
      <c r="I301" s="26"/>
      <c r="J301" s="26"/>
      <c r="K301" s="25"/>
      <c r="L301" s="33"/>
    </row>
    <row r="302" spans="1:12" s="9" customFormat="1" ht="26.25" customHeight="1">
      <c r="A302" s="42"/>
      <c r="B302" s="5" t="str">
        <f>IF(A302="","",VLOOKUP(A:A,MY_Data,2,0))</f>
        <v/>
      </c>
      <c r="C302" s="35" t="str">
        <f>IF(B302="","",VLOOKUP(A:A,MY_Data,3,0))</f>
        <v/>
      </c>
      <c r="D302" s="35" t="str">
        <f>IF(A302="","",VLOOKUP(A:A,MY_Data,4,0))</f>
        <v/>
      </c>
      <c r="E302" s="35" t="str">
        <f>IF(A302="","",VLOOKUP(A:A,MY_Data,5,0))</f>
        <v/>
      </c>
      <c r="F302" s="26"/>
      <c r="G302" s="25"/>
      <c r="H302" s="25"/>
      <c r="I302" s="26"/>
      <c r="J302" s="26"/>
      <c r="K302" s="25"/>
      <c r="L302" s="33"/>
    </row>
    <row r="303" spans="1:12" s="9" customFormat="1" ht="26.25" customHeight="1">
      <c r="A303" s="42"/>
      <c r="B303" s="5" t="str">
        <f>IF(A303="","",VLOOKUP(A:A,MY_Data,2,0))</f>
        <v/>
      </c>
      <c r="C303" s="35" t="str">
        <f>IF(B303="","",VLOOKUP(A:A,MY_Data,3,0))</f>
        <v/>
      </c>
      <c r="D303" s="35" t="str">
        <f>IF(A303="","",VLOOKUP(A:A,MY_Data,4,0))</f>
        <v/>
      </c>
      <c r="E303" s="35" t="str">
        <f>IF(A303="","",VLOOKUP(A:A,MY_Data,5,0))</f>
        <v/>
      </c>
      <c r="F303" s="26"/>
      <c r="G303" s="25"/>
      <c r="H303" s="25"/>
      <c r="I303" s="26"/>
      <c r="J303" s="26"/>
      <c r="K303" s="25"/>
      <c r="L303" s="33"/>
    </row>
    <row r="304" spans="1:12" s="9" customFormat="1" ht="26.25" customHeight="1">
      <c r="A304" s="42"/>
      <c r="B304" s="5" t="str">
        <f>IF(A304="","",VLOOKUP(A:A,MY_Data,2,0))</f>
        <v/>
      </c>
      <c r="C304" s="35" t="str">
        <f>IF(B304="","",VLOOKUP(A:A,MY_Data,3,0))</f>
        <v/>
      </c>
      <c r="D304" s="35" t="str">
        <f>IF(A304="","",VLOOKUP(A:A,MY_Data,4,0))</f>
        <v/>
      </c>
      <c r="E304" s="35" t="str">
        <f>IF(A304="","",VLOOKUP(A:A,MY_Data,5,0))</f>
        <v/>
      </c>
      <c r="F304" s="26"/>
      <c r="G304" s="25"/>
      <c r="H304" s="25"/>
      <c r="I304" s="26"/>
      <c r="J304" s="26"/>
      <c r="K304" s="25"/>
      <c r="L304" s="33"/>
    </row>
    <row r="305" spans="1:12" s="9" customFormat="1" ht="26.25" customHeight="1">
      <c r="A305" s="42"/>
      <c r="B305" s="5" t="str">
        <f>IF(A305="","",VLOOKUP(A:A,MY_Data,2,0))</f>
        <v/>
      </c>
      <c r="C305" s="35" t="str">
        <f>IF(B305="","",VLOOKUP(A:A,MY_Data,3,0))</f>
        <v/>
      </c>
      <c r="D305" s="35" t="str">
        <f>IF(A305="","",VLOOKUP(A:A,MY_Data,4,0))</f>
        <v/>
      </c>
      <c r="E305" s="35" t="str">
        <f>IF(A305="","",VLOOKUP(A:A,MY_Data,5,0))</f>
        <v/>
      </c>
      <c r="F305" s="26"/>
      <c r="G305" s="25"/>
      <c r="H305" s="25"/>
      <c r="I305" s="26"/>
      <c r="J305" s="26"/>
      <c r="K305" s="25"/>
      <c r="L305" s="33"/>
    </row>
    <row r="306" spans="1:12" s="9" customFormat="1" ht="26.25" customHeight="1">
      <c r="A306" s="42"/>
      <c r="B306" s="5" t="str">
        <f>IF(A306="","",VLOOKUP(A:A,MY_Data,2,0))</f>
        <v/>
      </c>
      <c r="C306" s="35" t="str">
        <f>IF(B306="","",VLOOKUP(A:A,MY_Data,3,0))</f>
        <v/>
      </c>
      <c r="D306" s="35" t="str">
        <f>IF(A306="","",VLOOKUP(A:A,MY_Data,4,0))</f>
        <v/>
      </c>
      <c r="E306" s="35" t="str">
        <f>IF(A306="","",VLOOKUP(A:A,MY_Data,5,0))</f>
        <v/>
      </c>
      <c r="F306" s="26"/>
      <c r="G306" s="25"/>
      <c r="H306" s="25"/>
      <c r="I306" s="26"/>
      <c r="J306" s="26"/>
      <c r="K306" s="25"/>
      <c r="L306" s="33"/>
    </row>
    <row r="307" spans="1:12" s="9" customFormat="1" ht="26.25" customHeight="1">
      <c r="A307" s="42"/>
      <c r="B307" s="5" t="str">
        <f>IF(A307="","",VLOOKUP(A:A,MY_Data,2,0))</f>
        <v/>
      </c>
      <c r="C307" s="35" t="str">
        <f>IF(B307="","",VLOOKUP(A:A,MY_Data,3,0))</f>
        <v/>
      </c>
      <c r="D307" s="35" t="str">
        <f>IF(A307="","",VLOOKUP(A:A,MY_Data,4,0))</f>
        <v/>
      </c>
      <c r="E307" s="35" t="str">
        <f>IF(A307="","",VLOOKUP(A:A,MY_Data,5,0))</f>
        <v/>
      </c>
      <c r="F307" s="26"/>
      <c r="G307" s="25"/>
      <c r="H307" s="25"/>
      <c r="I307" s="26"/>
      <c r="J307" s="26"/>
      <c r="K307" s="25"/>
      <c r="L307" s="33"/>
    </row>
    <row r="308" spans="1:12" s="9" customFormat="1" ht="26.25" customHeight="1">
      <c r="A308" s="42"/>
      <c r="B308" s="5" t="str">
        <f>IF(A308="","",VLOOKUP(A:A,MY_Data,2,0))</f>
        <v/>
      </c>
      <c r="C308" s="35" t="str">
        <f>IF(B308="","",VLOOKUP(A:A,MY_Data,3,0))</f>
        <v/>
      </c>
      <c r="D308" s="35" t="str">
        <f>IF(A308="","",VLOOKUP(A:A,MY_Data,4,0))</f>
        <v/>
      </c>
      <c r="E308" s="35" t="str">
        <f>IF(A308="","",VLOOKUP(A:A,MY_Data,5,0))</f>
        <v/>
      </c>
      <c r="F308" s="26"/>
      <c r="G308" s="25"/>
      <c r="H308" s="25"/>
      <c r="I308" s="26"/>
      <c r="J308" s="26"/>
      <c r="K308" s="25"/>
      <c r="L308" s="33"/>
    </row>
    <row r="309" spans="1:12" s="9" customFormat="1" ht="26.25" customHeight="1">
      <c r="A309" s="42"/>
      <c r="B309" s="5" t="str">
        <f>IF(A309="","",VLOOKUP(A:A,MY_Data,2,0))</f>
        <v/>
      </c>
      <c r="C309" s="35" t="str">
        <f>IF(B309="","",VLOOKUP(A:A,MY_Data,3,0))</f>
        <v/>
      </c>
      <c r="D309" s="35" t="str">
        <f>IF(A309="","",VLOOKUP(A:A,MY_Data,4,0))</f>
        <v/>
      </c>
      <c r="E309" s="35" t="str">
        <f>IF(A309="","",VLOOKUP(A:A,MY_Data,5,0))</f>
        <v/>
      </c>
      <c r="F309" s="26"/>
      <c r="G309" s="25"/>
      <c r="H309" s="25"/>
      <c r="I309" s="26"/>
      <c r="J309" s="26"/>
      <c r="K309" s="25"/>
      <c r="L309" s="33"/>
    </row>
    <row r="310" spans="1:12" s="9" customFormat="1" ht="26.25" customHeight="1">
      <c r="A310" s="42"/>
      <c r="B310" s="5" t="str">
        <f>IF(A310="","",VLOOKUP(A:A,MY_Data,2,0))</f>
        <v/>
      </c>
      <c r="C310" s="35" t="str">
        <f>IF(B310="","",VLOOKUP(A:A,MY_Data,3,0))</f>
        <v/>
      </c>
      <c r="D310" s="35" t="str">
        <f>IF(A310="","",VLOOKUP(A:A,MY_Data,4,0))</f>
        <v/>
      </c>
      <c r="E310" s="35" t="str">
        <f>IF(A310="","",VLOOKUP(A:A,MY_Data,5,0))</f>
        <v/>
      </c>
      <c r="F310" s="26"/>
      <c r="G310" s="25"/>
      <c r="H310" s="25"/>
      <c r="I310" s="26"/>
      <c r="J310" s="26"/>
      <c r="K310" s="25"/>
      <c r="L310" s="33"/>
    </row>
    <row r="311" spans="1:12" s="9" customFormat="1" ht="26.25" customHeight="1">
      <c r="A311" s="42"/>
      <c r="B311" s="5" t="str">
        <f>IF(A311="","",VLOOKUP(A:A,MY_Data,2,0))</f>
        <v/>
      </c>
      <c r="C311" s="35" t="str">
        <f>IF(B311="","",VLOOKUP(A:A,MY_Data,3,0))</f>
        <v/>
      </c>
      <c r="D311" s="35" t="str">
        <f>IF(A311="","",VLOOKUP(A:A,MY_Data,4,0))</f>
        <v/>
      </c>
      <c r="E311" s="35" t="str">
        <f>IF(A311="","",VLOOKUP(A:A,MY_Data,5,0))</f>
        <v/>
      </c>
      <c r="F311" s="26"/>
      <c r="G311" s="25"/>
      <c r="H311" s="25"/>
      <c r="I311" s="26"/>
      <c r="J311" s="26"/>
      <c r="K311" s="25"/>
      <c r="L311" s="33"/>
    </row>
    <row r="312" spans="1:12" s="9" customFormat="1" ht="26.25" customHeight="1">
      <c r="A312" s="42"/>
      <c r="B312" s="5" t="str">
        <f>IF(A312="","",VLOOKUP(A:A,MY_Data,2,0))</f>
        <v/>
      </c>
      <c r="C312" s="35" t="str">
        <f>IF(B312="","",VLOOKUP(A:A,MY_Data,3,0))</f>
        <v/>
      </c>
      <c r="D312" s="35" t="str">
        <f>IF(A312="","",VLOOKUP(A:A,MY_Data,4,0))</f>
        <v/>
      </c>
      <c r="E312" s="35" t="str">
        <f>IF(A312="","",VLOOKUP(A:A,MY_Data,5,0))</f>
        <v/>
      </c>
      <c r="F312" s="26"/>
      <c r="G312" s="25"/>
      <c r="H312" s="25"/>
      <c r="I312" s="26"/>
      <c r="J312" s="26"/>
      <c r="K312" s="25"/>
      <c r="L312" s="33"/>
    </row>
    <row r="313" spans="1:12" s="9" customFormat="1" ht="26.25" customHeight="1">
      <c r="A313" s="42"/>
      <c r="B313" s="5" t="str">
        <f>IF(A313="","",VLOOKUP(A:A,MY_Data,2,0))</f>
        <v/>
      </c>
      <c r="C313" s="35" t="str">
        <f>IF(B313="","",VLOOKUP(A:A,MY_Data,3,0))</f>
        <v/>
      </c>
      <c r="D313" s="35" t="str">
        <f>IF(A313="","",VLOOKUP(A:A,MY_Data,4,0))</f>
        <v/>
      </c>
      <c r="E313" s="35" t="str">
        <f>IF(A313="","",VLOOKUP(A:A,MY_Data,5,0))</f>
        <v/>
      </c>
      <c r="F313" s="26"/>
      <c r="G313" s="25"/>
      <c r="H313" s="25"/>
      <c r="I313" s="26"/>
      <c r="J313" s="26"/>
      <c r="K313" s="25"/>
      <c r="L313" s="33"/>
    </row>
    <row r="314" spans="1:12" s="9" customFormat="1" ht="26.25" customHeight="1">
      <c r="A314" s="42"/>
      <c r="B314" s="5" t="str">
        <f>IF(A314="","",VLOOKUP(A:A,MY_Data,2,0))</f>
        <v/>
      </c>
      <c r="C314" s="35" t="str">
        <f>IF(B314="","",VLOOKUP(A:A,MY_Data,3,0))</f>
        <v/>
      </c>
      <c r="D314" s="35" t="str">
        <f>IF(A314="","",VLOOKUP(A:A,MY_Data,4,0))</f>
        <v/>
      </c>
      <c r="E314" s="35" t="str">
        <f>IF(A314="","",VLOOKUP(A:A,MY_Data,5,0))</f>
        <v/>
      </c>
      <c r="F314" s="26"/>
      <c r="G314" s="25"/>
      <c r="H314" s="25"/>
      <c r="I314" s="26"/>
      <c r="J314" s="26"/>
      <c r="K314" s="25"/>
      <c r="L314" s="33"/>
    </row>
    <row r="315" spans="1:12" s="9" customFormat="1" ht="26.25" customHeight="1">
      <c r="A315" s="42"/>
      <c r="B315" s="5" t="str">
        <f>IF(A315="","",VLOOKUP(A:A,MY_Data,2,0))</f>
        <v/>
      </c>
      <c r="C315" s="35" t="str">
        <f>IF(B315="","",VLOOKUP(A:A,MY_Data,3,0))</f>
        <v/>
      </c>
      <c r="D315" s="35" t="str">
        <f>IF(A315="","",VLOOKUP(A:A,MY_Data,4,0))</f>
        <v/>
      </c>
      <c r="E315" s="35" t="str">
        <f>IF(A315="","",VLOOKUP(A:A,MY_Data,5,0))</f>
        <v/>
      </c>
      <c r="F315" s="26"/>
      <c r="G315" s="25"/>
      <c r="H315" s="25"/>
      <c r="I315" s="26"/>
      <c r="J315" s="26"/>
      <c r="K315" s="25"/>
      <c r="L315" s="33"/>
    </row>
    <row r="316" spans="1:12" s="9" customFormat="1" ht="26.25" customHeight="1">
      <c r="A316" s="42"/>
      <c r="B316" s="5" t="str">
        <f>IF(A316="","",VLOOKUP(A:A,MY_Data,2,0))</f>
        <v/>
      </c>
      <c r="C316" s="35" t="str">
        <f>IF(B316="","",VLOOKUP(A:A,MY_Data,3,0))</f>
        <v/>
      </c>
      <c r="D316" s="35" t="str">
        <f>IF(A316="","",VLOOKUP(A:A,MY_Data,4,0))</f>
        <v/>
      </c>
      <c r="E316" s="35" t="str">
        <f>IF(A316="","",VLOOKUP(A:A,MY_Data,5,0))</f>
        <v/>
      </c>
      <c r="F316" s="26"/>
      <c r="G316" s="25"/>
      <c r="H316" s="25"/>
      <c r="I316" s="26"/>
      <c r="J316" s="26"/>
      <c r="K316" s="25"/>
      <c r="L316" s="33"/>
    </row>
    <row r="317" spans="1:12" s="9" customFormat="1" ht="26.25" customHeight="1">
      <c r="A317" s="42"/>
      <c r="B317" s="5" t="str">
        <f>IF(A317="","",VLOOKUP(A:A,MY_Data,2,0))</f>
        <v/>
      </c>
      <c r="C317" s="35" t="str">
        <f>IF(B317="","",VLOOKUP(A:A,MY_Data,3,0))</f>
        <v/>
      </c>
      <c r="D317" s="35" t="str">
        <f>IF(A317="","",VLOOKUP(A:A,MY_Data,4,0))</f>
        <v/>
      </c>
      <c r="E317" s="35" t="str">
        <f>IF(A317="","",VLOOKUP(A:A,MY_Data,5,0))</f>
        <v/>
      </c>
      <c r="F317" s="26"/>
      <c r="G317" s="25"/>
      <c r="H317" s="25"/>
      <c r="I317" s="26"/>
      <c r="J317" s="26"/>
      <c r="K317" s="25"/>
      <c r="L317" s="33"/>
    </row>
    <row r="318" spans="1:12" s="9" customFormat="1" ht="26.25" customHeight="1">
      <c r="A318" s="42"/>
      <c r="B318" s="5" t="str">
        <f>IF(A318="","",VLOOKUP(A:A,MY_Data,2,0))</f>
        <v/>
      </c>
      <c r="C318" s="35" t="str">
        <f>IF(B318="","",VLOOKUP(A:A,MY_Data,3,0))</f>
        <v/>
      </c>
      <c r="D318" s="35" t="str">
        <f>IF(A318="","",VLOOKUP(A:A,MY_Data,4,0))</f>
        <v/>
      </c>
      <c r="E318" s="35" t="str">
        <f>IF(A318="","",VLOOKUP(A:A,MY_Data,5,0))</f>
        <v/>
      </c>
      <c r="F318" s="26"/>
      <c r="G318" s="25"/>
      <c r="H318" s="25"/>
      <c r="I318" s="26"/>
      <c r="J318" s="26"/>
      <c r="K318" s="25"/>
      <c r="L318" s="33"/>
    </row>
    <row r="319" spans="1:12" s="9" customFormat="1" ht="26.25" customHeight="1">
      <c r="A319" s="42"/>
      <c r="B319" s="5" t="str">
        <f>IF(A319="","",VLOOKUP(A:A,MY_Data,2,0))</f>
        <v/>
      </c>
      <c r="C319" s="35" t="str">
        <f>IF(B319="","",VLOOKUP(A:A,MY_Data,3,0))</f>
        <v/>
      </c>
      <c r="D319" s="35" t="str">
        <f>IF(A319="","",VLOOKUP(A:A,MY_Data,4,0))</f>
        <v/>
      </c>
      <c r="E319" s="35" t="str">
        <f>IF(A319="","",VLOOKUP(A:A,MY_Data,5,0))</f>
        <v/>
      </c>
      <c r="F319" s="26"/>
      <c r="G319" s="25"/>
      <c r="H319" s="25"/>
      <c r="I319" s="26"/>
      <c r="J319" s="26"/>
      <c r="K319" s="25"/>
      <c r="L319" s="33"/>
    </row>
    <row r="320" spans="1:12" s="9" customFormat="1" ht="26.25" customHeight="1">
      <c r="A320" s="42"/>
      <c r="B320" s="5" t="str">
        <f>IF(A320="","",VLOOKUP(A:A,MY_Data,2,0))</f>
        <v/>
      </c>
      <c r="C320" s="35" t="str">
        <f>IF(B320="","",VLOOKUP(A:A,MY_Data,3,0))</f>
        <v/>
      </c>
      <c r="D320" s="35" t="str">
        <f>IF(A320="","",VLOOKUP(A:A,MY_Data,4,0))</f>
        <v/>
      </c>
      <c r="E320" s="35" t="str">
        <f>IF(A320="","",VLOOKUP(A:A,MY_Data,5,0))</f>
        <v/>
      </c>
      <c r="F320" s="26"/>
      <c r="G320" s="25"/>
      <c r="H320" s="25"/>
      <c r="I320" s="26"/>
      <c r="J320" s="26"/>
      <c r="K320" s="25"/>
      <c r="L320" s="33"/>
    </row>
    <row r="321" spans="1:12" s="9" customFormat="1" ht="26.25" customHeight="1">
      <c r="A321" s="42"/>
      <c r="B321" s="5" t="str">
        <f>IF(A321="","",VLOOKUP(A:A,MY_Data,2,0))</f>
        <v/>
      </c>
      <c r="C321" s="35" t="str">
        <f>IF(B321="","",VLOOKUP(A:A,MY_Data,3,0))</f>
        <v/>
      </c>
      <c r="D321" s="35" t="str">
        <f>IF(A321="","",VLOOKUP(A:A,MY_Data,4,0))</f>
        <v/>
      </c>
      <c r="E321" s="35" t="str">
        <f>IF(A321="","",VLOOKUP(A:A,MY_Data,5,0))</f>
        <v/>
      </c>
      <c r="F321" s="26"/>
      <c r="G321" s="25"/>
      <c r="H321" s="25"/>
      <c r="I321" s="26"/>
      <c r="J321" s="26"/>
      <c r="K321" s="25"/>
      <c r="L321" s="33"/>
    </row>
    <row r="322" spans="1:12" s="9" customFormat="1" ht="26.25" customHeight="1">
      <c r="A322" s="42"/>
      <c r="B322" s="5" t="str">
        <f>IF(A322="","",VLOOKUP(A:A,MY_Data,2,0))</f>
        <v/>
      </c>
      <c r="C322" s="35" t="str">
        <f>IF(B322="","",VLOOKUP(A:A,MY_Data,3,0))</f>
        <v/>
      </c>
      <c r="D322" s="35" t="str">
        <f>IF(A322="","",VLOOKUP(A:A,MY_Data,4,0))</f>
        <v/>
      </c>
      <c r="E322" s="35" t="str">
        <f>IF(A322="","",VLOOKUP(A:A,MY_Data,5,0))</f>
        <v/>
      </c>
      <c r="F322" s="26"/>
      <c r="G322" s="25"/>
      <c r="H322" s="25"/>
      <c r="I322" s="26"/>
      <c r="J322" s="26"/>
      <c r="K322" s="25"/>
      <c r="L322" s="33"/>
    </row>
    <row r="323" spans="1:12" s="9" customFormat="1" ht="26.25" customHeight="1">
      <c r="A323" s="42"/>
      <c r="B323" s="5" t="str">
        <f>IF(A323="","",VLOOKUP(A:A,MY_Data,2,0))</f>
        <v/>
      </c>
      <c r="C323" s="35" t="str">
        <f>IF(B323="","",VLOOKUP(A:A,MY_Data,3,0))</f>
        <v/>
      </c>
      <c r="D323" s="35" t="str">
        <f>IF(A323="","",VLOOKUP(A:A,MY_Data,4,0))</f>
        <v/>
      </c>
      <c r="E323" s="35" t="str">
        <f>IF(A323="","",VLOOKUP(A:A,MY_Data,5,0))</f>
        <v/>
      </c>
      <c r="F323" s="26"/>
      <c r="G323" s="25"/>
      <c r="H323" s="25"/>
      <c r="I323" s="26"/>
      <c r="J323" s="26"/>
      <c r="K323" s="25"/>
      <c r="L323" s="33"/>
    </row>
    <row r="324" spans="1:12" s="9" customFormat="1" ht="26.25" customHeight="1">
      <c r="A324" s="42"/>
      <c r="B324" s="5" t="str">
        <f>IF(A324="","",VLOOKUP(A:A,MY_Data,2,0))</f>
        <v/>
      </c>
      <c r="C324" s="35" t="str">
        <f>IF(B324="","",VLOOKUP(A:A,MY_Data,3,0))</f>
        <v/>
      </c>
      <c r="D324" s="35" t="str">
        <f>IF(A324="","",VLOOKUP(A:A,MY_Data,4,0))</f>
        <v/>
      </c>
      <c r="E324" s="35" t="str">
        <f>IF(A324="","",VLOOKUP(A:A,MY_Data,5,0))</f>
        <v/>
      </c>
      <c r="F324" s="26"/>
      <c r="G324" s="25"/>
      <c r="H324" s="25"/>
      <c r="I324" s="26"/>
      <c r="J324" s="26"/>
      <c r="K324" s="25"/>
      <c r="L324" s="33"/>
    </row>
    <row r="325" spans="1:12" s="9" customFormat="1" ht="26.25" customHeight="1">
      <c r="A325" s="42"/>
      <c r="B325" s="5" t="str">
        <f>IF(A325="","",VLOOKUP(A:A,MY_Data,2,0))</f>
        <v/>
      </c>
      <c r="C325" s="35" t="str">
        <f>IF(B325="","",VLOOKUP(A:A,MY_Data,3,0))</f>
        <v/>
      </c>
      <c r="D325" s="35" t="str">
        <f>IF(A325="","",VLOOKUP(A:A,MY_Data,4,0))</f>
        <v/>
      </c>
      <c r="E325" s="35" t="str">
        <f>IF(A325="","",VLOOKUP(A:A,MY_Data,5,0))</f>
        <v/>
      </c>
      <c r="F325" s="26"/>
      <c r="G325" s="25"/>
      <c r="H325" s="25"/>
      <c r="I325" s="26"/>
      <c r="J325" s="26"/>
      <c r="K325" s="25"/>
      <c r="L325" s="33"/>
    </row>
    <row r="326" spans="1:12" s="9" customFormat="1" ht="26.25" customHeight="1">
      <c r="A326" s="42"/>
      <c r="B326" s="5" t="str">
        <f>IF(A326="","",VLOOKUP(A:A,MY_Data,2,0))</f>
        <v/>
      </c>
      <c r="C326" s="35" t="str">
        <f>IF(B326="","",VLOOKUP(A:A,MY_Data,3,0))</f>
        <v/>
      </c>
      <c r="D326" s="35" t="str">
        <f>IF(A326="","",VLOOKUP(A:A,MY_Data,4,0))</f>
        <v/>
      </c>
      <c r="E326" s="35" t="str">
        <f>IF(A326="","",VLOOKUP(A:A,MY_Data,5,0))</f>
        <v/>
      </c>
      <c r="F326" s="26"/>
      <c r="G326" s="25"/>
      <c r="H326" s="25"/>
      <c r="I326" s="26"/>
      <c r="J326" s="26"/>
      <c r="K326" s="25"/>
      <c r="L326" s="33"/>
    </row>
    <row r="327" spans="1:12" s="9" customFormat="1" ht="26.25" customHeight="1">
      <c r="A327" s="42"/>
      <c r="B327" s="5" t="str">
        <f>IF(A327="","",VLOOKUP(A:A,MY_Data,2,0))</f>
        <v/>
      </c>
      <c r="C327" s="35" t="str">
        <f>IF(B327="","",VLOOKUP(A:A,MY_Data,3,0))</f>
        <v/>
      </c>
      <c r="D327" s="35" t="str">
        <f>IF(A327="","",VLOOKUP(A:A,MY_Data,4,0))</f>
        <v/>
      </c>
      <c r="E327" s="35" t="str">
        <f>IF(A327="","",VLOOKUP(A:A,MY_Data,5,0))</f>
        <v/>
      </c>
      <c r="F327" s="26"/>
      <c r="G327" s="25"/>
      <c r="H327" s="25"/>
      <c r="I327" s="26"/>
      <c r="J327" s="26"/>
      <c r="K327" s="25"/>
      <c r="L327" s="33"/>
    </row>
    <row r="328" spans="1:12" s="9" customFormat="1" ht="26.25" customHeight="1">
      <c r="A328" s="42"/>
      <c r="B328" s="5" t="str">
        <f>IF(A328="","",VLOOKUP(A:A,MY_Data,2,0))</f>
        <v/>
      </c>
      <c r="C328" s="35" t="str">
        <f>IF(B328="","",VLOOKUP(A:A,MY_Data,3,0))</f>
        <v/>
      </c>
      <c r="D328" s="35" t="str">
        <f>IF(A328="","",VLOOKUP(A:A,MY_Data,4,0))</f>
        <v/>
      </c>
      <c r="E328" s="35" t="str">
        <f>IF(A328="","",VLOOKUP(A:A,MY_Data,5,0))</f>
        <v/>
      </c>
      <c r="F328" s="26"/>
      <c r="G328" s="25"/>
      <c r="H328" s="25"/>
      <c r="I328" s="26"/>
      <c r="J328" s="26"/>
      <c r="K328" s="25"/>
      <c r="L328" s="33"/>
    </row>
    <row r="329" spans="1:12" s="9" customFormat="1" ht="26.25" customHeight="1">
      <c r="A329" s="42"/>
      <c r="B329" s="5" t="str">
        <f>IF(A329="","",VLOOKUP(A:A,MY_Data,2,0))</f>
        <v/>
      </c>
      <c r="C329" s="35" t="str">
        <f>IF(B329="","",VLOOKUP(A:A,MY_Data,3,0))</f>
        <v/>
      </c>
      <c r="D329" s="35" t="str">
        <f>IF(A329="","",VLOOKUP(A:A,MY_Data,4,0))</f>
        <v/>
      </c>
      <c r="E329" s="35" t="str">
        <f>IF(A329="","",VLOOKUP(A:A,MY_Data,5,0))</f>
        <v/>
      </c>
      <c r="F329" s="26"/>
      <c r="G329" s="25"/>
      <c r="H329" s="25"/>
      <c r="I329" s="26"/>
      <c r="J329" s="26"/>
      <c r="K329" s="25"/>
      <c r="L329" s="33"/>
    </row>
    <row r="330" spans="1:12" s="9" customFormat="1" ht="26.25" customHeight="1">
      <c r="A330" s="42"/>
      <c r="B330" s="5" t="str">
        <f>IF(A330="","",VLOOKUP(A:A,MY_Data,2,0))</f>
        <v/>
      </c>
      <c r="C330" s="35" t="str">
        <f>IF(B330="","",VLOOKUP(A:A,MY_Data,3,0))</f>
        <v/>
      </c>
      <c r="D330" s="35" t="str">
        <f>IF(A330="","",VLOOKUP(A:A,MY_Data,4,0))</f>
        <v/>
      </c>
      <c r="E330" s="35" t="str">
        <f>IF(A330="","",VLOOKUP(A:A,MY_Data,5,0))</f>
        <v/>
      </c>
      <c r="F330" s="26"/>
      <c r="G330" s="25"/>
      <c r="H330" s="25"/>
      <c r="I330" s="26"/>
      <c r="J330" s="26"/>
      <c r="K330" s="25"/>
      <c r="L330" s="33"/>
    </row>
    <row r="331" spans="1:12" s="9" customFormat="1" ht="26.25" customHeight="1">
      <c r="A331" s="42"/>
      <c r="B331" s="5" t="str">
        <f>IF(A331="","",VLOOKUP(A:A,MY_Data,2,0))</f>
        <v/>
      </c>
      <c r="C331" s="35" t="str">
        <f>IF(B331="","",VLOOKUP(A:A,MY_Data,3,0))</f>
        <v/>
      </c>
      <c r="D331" s="35" t="str">
        <f>IF(A331="","",VLOOKUP(A:A,MY_Data,4,0))</f>
        <v/>
      </c>
      <c r="E331" s="35" t="str">
        <f>IF(A331="","",VLOOKUP(A:A,MY_Data,5,0))</f>
        <v/>
      </c>
      <c r="F331" s="26"/>
      <c r="G331" s="25"/>
      <c r="H331" s="25"/>
      <c r="I331" s="26"/>
      <c r="J331" s="26"/>
      <c r="K331" s="25"/>
      <c r="L331" s="33"/>
    </row>
    <row r="332" spans="1:12" s="9" customFormat="1" ht="26.25" customHeight="1">
      <c r="A332" s="42"/>
      <c r="B332" s="5" t="str">
        <f>IF(A332="","",VLOOKUP(A:A,MY_Data,2,0))</f>
        <v/>
      </c>
      <c r="C332" s="35" t="str">
        <f>IF(B332="","",VLOOKUP(A:A,MY_Data,3,0))</f>
        <v/>
      </c>
      <c r="D332" s="35" t="str">
        <f>IF(A332="","",VLOOKUP(A:A,MY_Data,4,0))</f>
        <v/>
      </c>
      <c r="E332" s="35" t="str">
        <f>IF(A332="","",VLOOKUP(A:A,MY_Data,5,0))</f>
        <v/>
      </c>
      <c r="F332" s="26"/>
      <c r="G332" s="25"/>
      <c r="H332" s="25"/>
      <c r="I332" s="26"/>
      <c r="J332" s="26"/>
      <c r="K332" s="25"/>
      <c r="L332" s="33"/>
    </row>
    <row r="333" spans="1:12" s="9" customFormat="1" ht="26.25" customHeight="1">
      <c r="A333" s="42"/>
      <c r="B333" s="5" t="str">
        <f>IF(A333="","",VLOOKUP(A:A,MY_Data,2,0))</f>
        <v/>
      </c>
      <c r="C333" s="35" t="str">
        <f>IF(B333="","",VLOOKUP(A:A,MY_Data,3,0))</f>
        <v/>
      </c>
      <c r="D333" s="35" t="str">
        <f>IF(A333="","",VLOOKUP(A:A,MY_Data,4,0))</f>
        <v/>
      </c>
      <c r="E333" s="35" t="str">
        <f>IF(A333="","",VLOOKUP(A:A,MY_Data,5,0))</f>
        <v/>
      </c>
      <c r="F333" s="26"/>
      <c r="G333" s="25"/>
      <c r="H333" s="25"/>
      <c r="I333" s="26"/>
      <c r="J333" s="26"/>
      <c r="K333" s="25"/>
      <c r="L333" s="33"/>
    </row>
    <row r="334" spans="1:12" s="9" customFormat="1" ht="26.25" customHeight="1">
      <c r="A334" s="42"/>
      <c r="B334" s="5" t="str">
        <f>IF(A334="","",VLOOKUP(A:A,MY_Data,2,0))</f>
        <v/>
      </c>
      <c r="C334" s="35" t="str">
        <f>IF(B334="","",VLOOKUP(A:A,MY_Data,3,0))</f>
        <v/>
      </c>
      <c r="D334" s="35" t="str">
        <f>IF(A334="","",VLOOKUP(A:A,MY_Data,4,0))</f>
        <v/>
      </c>
      <c r="E334" s="35" t="str">
        <f>IF(A334="","",VLOOKUP(A:A,MY_Data,5,0))</f>
        <v/>
      </c>
      <c r="F334" s="26"/>
      <c r="G334" s="25"/>
      <c r="H334" s="25"/>
      <c r="I334" s="26"/>
      <c r="J334" s="26"/>
      <c r="K334" s="25"/>
      <c r="L334" s="33"/>
    </row>
    <row r="335" spans="1:12" s="9" customFormat="1" ht="26.25" customHeight="1">
      <c r="A335" s="42"/>
      <c r="B335" s="5" t="str">
        <f>IF(A335="","",VLOOKUP(A:A,MY_Data,2,0))</f>
        <v/>
      </c>
      <c r="C335" s="35" t="str">
        <f>IF(B335="","",VLOOKUP(A:A,MY_Data,3,0))</f>
        <v/>
      </c>
      <c r="D335" s="35" t="str">
        <f>IF(A335="","",VLOOKUP(A:A,MY_Data,4,0))</f>
        <v/>
      </c>
      <c r="E335" s="35" t="str">
        <f>IF(A335="","",VLOOKUP(A:A,MY_Data,5,0))</f>
        <v/>
      </c>
      <c r="F335" s="26"/>
      <c r="G335" s="25"/>
      <c r="H335" s="25"/>
      <c r="I335" s="26"/>
      <c r="J335" s="26"/>
      <c r="K335" s="25"/>
      <c r="L335" s="33"/>
    </row>
    <row r="336" spans="1:12" s="9" customFormat="1" ht="26.25" customHeight="1">
      <c r="A336" s="42"/>
      <c r="B336" s="5" t="str">
        <f>IF(A336="","",VLOOKUP(A:A,MY_Data,2,0))</f>
        <v/>
      </c>
      <c r="C336" s="35" t="str">
        <f>IF(B336="","",VLOOKUP(A:A,MY_Data,3,0))</f>
        <v/>
      </c>
      <c r="D336" s="35" t="str">
        <f>IF(A336="","",VLOOKUP(A:A,MY_Data,4,0))</f>
        <v/>
      </c>
      <c r="E336" s="35" t="str">
        <f>IF(A336="","",VLOOKUP(A:A,MY_Data,5,0))</f>
        <v/>
      </c>
      <c r="F336" s="26"/>
      <c r="G336" s="25"/>
      <c r="H336" s="25"/>
      <c r="I336" s="26"/>
      <c r="J336" s="26"/>
      <c r="K336" s="25"/>
      <c r="L336" s="33"/>
    </row>
    <row r="337" spans="1:12" s="9" customFormat="1" ht="26.25" customHeight="1">
      <c r="A337" s="42"/>
      <c r="B337" s="5" t="str">
        <f>IF(A337="","",VLOOKUP(A:A,MY_Data,2,0))</f>
        <v/>
      </c>
      <c r="C337" s="35" t="str">
        <f>IF(B337="","",VLOOKUP(A:A,MY_Data,3,0))</f>
        <v/>
      </c>
      <c r="D337" s="35" t="str">
        <f>IF(A337="","",VLOOKUP(A:A,MY_Data,4,0))</f>
        <v/>
      </c>
      <c r="E337" s="35" t="str">
        <f>IF(A337="","",VLOOKUP(A:A,MY_Data,5,0))</f>
        <v/>
      </c>
      <c r="F337" s="26"/>
      <c r="G337" s="25"/>
      <c r="H337" s="25"/>
      <c r="I337" s="26"/>
      <c r="J337" s="26"/>
      <c r="K337" s="25"/>
      <c r="L337" s="33"/>
    </row>
    <row r="338" spans="1:12" s="9" customFormat="1" ht="26.25" customHeight="1">
      <c r="A338" s="42"/>
      <c r="B338" s="5" t="str">
        <f>IF(A338="","",VLOOKUP(A:A,MY_Data,2,0))</f>
        <v/>
      </c>
      <c r="C338" s="35" t="str">
        <f>IF(B338="","",VLOOKUP(A:A,MY_Data,3,0))</f>
        <v/>
      </c>
      <c r="D338" s="35" t="str">
        <f>IF(A338="","",VLOOKUP(A:A,MY_Data,4,0))</f>
        <v/>
      </c>
      <c r="E338" s="35" t="str">
        <f>IF(A338="","",VLOOKUP(A:A,MY_Data,5,0))</f>
        <v/>
      </c>
      <c r="F338" s="26"/>
      <c r="G338" s="25"/>
      <c r="H338" s="25"/>
      <c r="I338" s="26"/>
      <c r="J338" s="26"/>
      <c r="K338" s="25"/>
      <c r="L338" s="33"/>
    </row>
    <row r="339" spans="1:12" s="9" customFormat="1" ht="26.25" customHeight="1">
      <c r="A339" s="42"/>
      <c r="B339" s="5" t="str">
        <f>IF(A339="","",VLOOKUP(A:A,MY_Data,2,0))</f>
        <v/>
      </c>
      <c r="C339" s="35" t="str">
        <f>IF(B339="","",VLOOKUP(A:A,MY_Data,3,0))</f>
        <v/>
      </c>
      <c r="D339" s="35" t="str">
        <f>IF(A339="","",VLOOKUP(A:A,MY_Data,4,0))</f>
        <v/>
      </c>
      <c r="E339" s="35" t="str">
        <f>IF(A339="","",VLOOKUP(A:A,MY_Data,5,0))</f>
        <v/>
      </c>
      <c r="F339" s="26"/>
      <c r="G339" s="25"/>
      <c r="H339" s="25"/>
      <c r="I339" s="26"/>
      <c r="J339" s="26"/>
      <c r="K339" s="25"/>
      <c r="L339" s="33"/>
    </row>
    <row r="340" spans="1:12" s="9" customFormat="1" ht="26.25" customHeight="1">
      <c r="A340" s="42"/>
      <c r="B340" s="5" t="str">
        <f>IF(A340="","",VLOOKUP(A:A,MY_Data,2,0))</f>
        <v/>
      </c>
      <c r="C340" s="35" t="str">
        <f>IF(B340="","",VLOOKUP(A:A,MY_Data,3,0))</f>
        <v/>
      </c>
      <c r="D340" s="35" t="str">
        <f>IF(A340="","",VLOOKUP(A:A,MY_Data,4,0))</f>
        <v/>
      </c>
      <c r="E340" s="35" t="str">
        <f>IF(A340="","",VLOOKUP(A:A,MY_Data,5,0))</f>
        <v/>
      </c>
      <c r="F340" s="26"/>
      <c r="G340" s="25"/>
      <c r="H340" s="25"/>
      <c r="I340" s="26"/>
      <c r="J340" s="26"/>
      <c r="K340" s="25"/>
      <c r="L340" s="33"/>
    </row>
    <row r="341" spans="1:12" s="9" customFormat="1" ht="26.25" customHeight="1">
      <c r="A341" s="42"/>
      <c r="B341" s="5" t="str">
        <f>IF(A341="","",VLOOKUP(A:A,MY_Data,2,0))</f>
        <v/>
      </c>
      <c r="C341" s="35" t="str">
        <f>IF(B341="","",VLOOKUP(A:A,MY_Data,3,0))</f>
        <v/>
      </c>
      <c r="D341" s="35" t="str">
        <f>IF(A341="","",VLOOKUP(A:A,MY_Data,4,0))</f>
        <v/>
      </c>
      <c r="E341" s="35" t="str">
        <f>IF(A341="","",VLOOKUP(A:A,MY_Data,5,0))</f>
        <v/>
      </c>
      <c r="F341" s="26"/>
      <c r="G341" s="25"/>
      <c r="H341" s="25"/>
      <c r="I341" s="26"/>
      <c r="J341" s="26"/>
      <c r="K341" s="25"/>
      <c r="L341" s="33"/>
    </row>
    <row r="342" spans="1:12" s="9" customFormat="1" ht="26.25" customHeight="1">
      <c r="A342" s="42"/>
      <c r="B342" s="5" t="str">
        <f>IF(A342="","",VLOOKUP(A:A,MY_Data,2,0))</f>
        <v/>
      </c>
      <c r="C342" s="35" t="str">
        <f>IF(B342="","",VLOOKUP(A:A,MY_Data,3,0))</f>
        <v/>
      </c>
      <c r="D342" s="35" t="str">
        <f>IF(A342="","",VLOOKUP(A:A,MY_Data,4,0))</f>
        <v/>
      </c>
      <c r="E342" s="35" t="str">
        <f>IF(A342="","",VLOOKUP(A:A,MY_Data,5,0))</f>
        <v/>
      </c>
      <c r="F342" s="26"/>
      <c r="G342" s="25"/>
      <c r="H342" s="25"/>
      <c r="I342" s="26"/>
      <c r="J342" s="26"/>
      <c r="K342" s="25"/>
      <c r="L342" s="33"/>
    </row>
    <row r="343" spans="1:12" s="9" customFormat="1" ht="26.25" customHeight="1">
      <c r="A343" s="42"/>
      <c r="B343" s="5" t="str">
        <f>IF(A343="","",VLOOKUP(A:A,MY_Data,2,0))</f>
        <v/>
      </c>
      <c r="C343" s="35" t="str">
        <f>IF(B343="","",VLOOKUP(A:A,MY_Data,3,0))</f>
        <v/>
      </c>
      <c r="D343" s="35" t="str">
        <f>IF(A343="","",VLOOKUP(A:A,MY_Data,4,0))</f>
        <v/>
      </c>
      <c r="E343" s="35" t="str">
        <f>IF(A343="","",VLOOKUP(A:A,MY_Data,5,0))</f>
        <v/>
      </c>
      <c r="F343" s="26"/>
      <c r="G343" s="25"/>
      <c r="H343" s="25"/>
      <c r="I343" s="26"/>
      <c r="J343" s="26"/>
      <c r="K343" s="25"/>
      <c r="L343" s="33"/>
    </row>
    <row r="344" spans="1:12" s="9" customFormat="1" ht="26.25" customHeight="1">
      <c r="A344" s="42"/>
      <c r="B344" s="5" t="str">
        <f>IF(A344="","",VLOOKUP(A:A,MY_Data,2,0))</f>
        <v/>
      </c>
      <c r="C344" s="35" t="str">
        <f>IF(B344="","",VLOOKUP(A:A,MY_Data,3,0))</f>
        <v/>
      </c>
      <c r="D344" s="35" t="str">
        <f>IF(A344="","",VLOOKUP(A:A,MY_Data,4,0))</f>
        <v/>
      </c>
      <c r="E344" s="35" t="str">
        <f>IF(A344="","",VLOOKUP(A:A,MY_Data,5,0))</f>
        <v/>
      </c>
      <c r="F344" s="26"/>
      <c r="G344" s="25"/>
      <c r="H344" s="25"/>
      <c r="I344" s="26"/>
      <c r="J344" s="26"/>
      <c r="K344" s="25"/>
      <c r="L344" s="33"/>
    </row>
    <row r="345" spans="1:12" s="9" customFormat="1" ht="26.25" customHeight="1">
      <c r="A345" s="42"/>
      <c r="B345" s="5" t="str">
        <f>IF(A345="","",VLOOKUP(A:A,MY_Data,2,0))</f>
        <v/>
      </c>
      <c r="C345" s="35" t="str">
        <f>IF(B345="","",VLOOKUP(A:A,MY_Data,3,0))</f>
        <v/>
      </c>
      <c r="D345" s="35" t="str">
        <f>IF(A345="","",VLOOKUP(A:A,MY_Data,4,0))</f>
        <v/>
      </c>
      <c r="E345" s="35" t="str">
        <f>IF(A345="","",VLOOKUP(A:A,MY_Data,5,0))</f>
        <v/>
      </c>
      <c r="F345" s="26"/>
      <c r="G345" s="25"/>
      <c r="H345" s="25"/>
      <c r="I345" s="26"/>
      <c r="J345" s="26"/>
      <c r="K345" s="25"/>
      <c r="L345" s="33"/>
    </row>
    <row r="346" spans="1:12" s="9" customFormat="1" ht="26.25" customHeight="1">
      <c r="A346" s="42"/>
      <c r="B346" s="5" t="str">
        <f>IF(A346="","",VLOOKUP(A:A,MY_Data,2,0))</f>
        <v/>
      </c>
      <c r="C346" s="35" t="str">
        <f>IF(B346="","",VLOOKUP(A:A,MY_Data,3,0))</f>
        <v/>
      </c>
      <c r="D346" s="35" t="str">
        <f>IF(A346="","",VLOOKUP(A:A,MY_Data,4,0))</f>
        <v/>
      </c>
      <c r="E346" s="35" t="str">
        <f>IF(A346="","",VLOOKUP(A:A,MY_Data,5,0))</f>
        <v/>
      </c>
      <c r="F346" s="26"/>
      <c r="G346" s="25"/>
      <c r="H346" s="25"/>
      <c r="I346" s="26"/>
      <c r="J346" s="26"/>
      <c r="K346" s="25"/>
      <c r="L346" s="33"/>
    </row>
    <row r="347" spans="1:12" s="9" customFormat="1" ht="26.25" customHeight="1">
      <c r="A347" s="42"/>
      <c r="B347" s="5" t="str">
        <f>IF(A347="","",VLOOKUP(A:A,MY_Data,2,0))</f>
        <v/>
      </c>
      <c r="C347" s="35" t="str">
        <f>IF(B347="","",VLOOKUP(A:A,MY_Data,3,0))</f>
        <v/>
      </c>
      <c r="D347" s="35" t="str">
        <f>IF(A347="","",VLOOKUP(A:A,MY_Data,4,0))</f>
        <v/>
      </c>
      <c r="E347" s="35" t="str">
        <f>IF(A347="","",VLOOKUP(A:A,MY_Data,5,0))</f>
        <v/>
      </c>
      <c r="F347" s="26"/>
      <c r="G347" s="25"/>
      <c r="H347" s="25"/>
      <c r="I347" s="26"/>
      <c r="J347" s="26"/>
      <c r="K347" s="25"/>
      <c r="L347" s="33"/>
    </row>
    <row r="348" spans="1:12" s="9" customFormat="1" ht="26.25" customHeight="1">
      <c r="A348" s="42"/>
      <c r="B348" s="5" t="str">
        <f>IF(A348="","",VLOOKUP(A:A,MY_Data,2,0))</f>
        <v/>
      </c>
      <c r="C348" s="35" t="str">
        <f>IF(B348="","",VLOOKUP(A:A,MY_Data,3,0))</f>
        <v/>
      </c>
      <c r="D348" s="35" t="str">
        <f>IF(A348="","",VLOOKUP(A:A,MY_Data,4,0))</f>
        <v/>
      </c>
      <c r="E348" s="35" t="str">
        <f>IF(A348="","",VLOOKUP(A:A,MY_Data,5,0))</f>
        <v/>
      </c>
      <c r="F348" s="26"/>
      <c r="G348" s="25"/>
      <c r="H348" s="25"/>
      <c r="I348" s="26"/>
      <c r="J348" s="26"/>
      <c r="K348" s="25"/>
      <c r="L348" s="33"/>
    </row>
    <row r="349" spans="1:12" s="9" customFormat="1" ht="26.25" customHeight="1">
      <c r="A349" s="42"/>
      <c r="B349" s="5" t="str">
        <f>IF(A349="","",VLOOKUP(A:A,MY_Data,2,0))</f>
        <v/>
      </c>
      <c r="C349" s="35" t="str">
        <f>IF(B349="","",VLOOKUP(A:A,MY_Data,3,0))</f>
        <v/>
      </c>
      <c r="D349" s="35" t="str">
        <f>IF(A349="","",VLOOKUP(A:A,MY_Data,4,0))</f>
        <v/>
      </c>
      <c r="E349" s="35" t="str">
        <f>IF(A349="","",VLOOKUP(A:A,MY_Data,5,0))</f>
        <v/>
      </c>
      <c r="F349" s="26"/>
      <c r="G349" s="25"/>
      <c r="H349" s="25"/>
      <c r="I349" s="26"/>
      <c r="J349" s="26"/>
      <c r="K349" s="25"/>
      <c r="L349" s="33"/>
    </row>
    <row r="350" spans="1:12" s="9" customFormat="1" ht="26.25" customHeight="1">
      <c r="A350" s="42"/>
      <c r="B350" s="5" t="str">
        <f>IF(A350="","",VLOOKUP(A:A,MY_Data,2,0))</f>
        <v/>
      </c>
      <c r="C350" s="35" t="str">
        <f>IF(B350="","",VLOOKUP(A:A,MY_Data,3,0))</f>
        <v/>
      </c>
      <c r="D350" s="35" t="str">
        <f>IF(A350="","",VLOOKUP(A:A,MY_Data,4,0))</f>
        <v/>
      </c>
      <c r="E350" s="35" t="str">
        <f>IF(A350="","",VLOOKUP(A:A,MY_Data,5,0))</f>
        <v/>
      </c>
      <c r="F350" s="26"/>
      <c r="G350" s="25"/>
      <c r="H350" s="25"/>
      <c r="I350" s="26"/>
      <c r="J350" s="26"/>
      <c r="K350" s="25"/>
      <c r="L350" s="33"/>
    </row>
    <row r="351" spans="1:12" s="9" customFormat="1" ht="26.25" customHeight="1">
      <c r="A351" s="42"/>
      <c r="B351" s="5" t="str">
        <f>IF(A351="","",VLOOKUP(A:A,MY_Data,2,0))</f>
        <v/>
      </c>
      <c r="C351" s="35" t="str">
        <f>IF(B351="","",VLOOKUP(A:A,MY_Data,3,0))</f>
        <v/>
      </c>
      <c r="D351" s="35" t="str">
        <f>IF(A351="","",VLOOKUP(A:A,MY_Data,4,0))</f>
        <v/>
      </c>
      <c r="E351" s="35" t="str">
        <f>IF(A351="","",VLOOKUP(A:A,MY_Data,5,0))</f>
        <v/>
      </c>
      <c r="F351" s="26"/>
      <c r="G351" s="25"/>
      <c r="H351" s="25"/>
      <c r="I351" s="26"/>
      <c r="J351" s="26"/>
      <c r="K351" s="25"/>
      <c r="L351" s="33"/>
    </row>
    <row r="352" spans="1:12" s="9" customFormat="1" ht="26.25" customHeight="1">
      <c r="A352" s="42"/>
      <c r="B352" s="5" t="str">
        <f>IF(A352="","",VLOOKUP(A:A,MY_Data,2,0))</f>
        <v/>
      </c>
      <c r="C352" s="35" t="str">
        <f>IF(B352="","",VLOOKUP(A:A,MY_Data,3,0))</f>
        <v/>
      </c>
      <c r="D352" s="35" t="str">
        <f>IF(A352="","",VLOOKUP(A:A,MY_Data,4,0))</f>
        <v/>
      </c>
      <c r="E352" s="35" t="str">
        <f>IF(A352="","",VLOOKUP(A:A,MY_Data,5,0))</f>
        <v/>
      </c>
      <c r="F352" s="26"/>
      <c r="G352" s="25"/>
      <c r="H352" s="25"/>
      <c r="I352" s="26"/>
      <c r="J352" s="26"/>
      <c r="K352" s="25"/>
      <c r="L352" s="33"/>
    </row>
    <row r="353" spans="1:12" s="9" customFormat="1" ht="26.25" customHeight="1">
      <c r="A353" s="42"/>
      <c r="B353" s="5" t="str">
        <f>IF(A353="","",VLOOKUP(A:A,MY_Data,2,0))</f>
        <v/>
      </c>
      <c r="C353" s="35" t="str">
        <f>IF(B353="","",VLOOKUP(A:A,MY_Data,3,0))</f>
        <v/>
      </c>
      <c r="D353" s="35" t="str">
        <f>IF(A353="","",VLOOKUP(A:A,MY_Data,4,0))</f>
        <v/>
      </c>
      <c r="E353" s="35" t="str">
        <f>IF(A353="","",VLOOKUP(A:A,MY_Data,5,0))</f>
        <v/>
      </c>
      <c r="F353" s="26"/>
      <c r="G353" s="25"/>
      <c r="H353" s="25"/>
      <c r="I353" s="26"/>
      <c r="J353" s="26"/>
      <c r="K353" s="25"/>
      <c r="L353" s="33"/>
    </row>
    <row r="354" spans="1:12" s="9" customFormat="1" ht="26.25" customHeight="1">
      <c r="A354" s="42"/>
      <c r="B354" s="5" t="str">
        <f>IF(A354="","",VLOOKUP(A:A,MY_Data,2,0))</f>
        <v/>
      </c>
      <c r="C354" s="35" t="str">
        <f>IF(B354="","",VLOOKUP(A:A,MY_Data,3,0))</f>
        <v/>
      </c>
      <c r="D354" s="35" t="str">
        <f>IF(A354="","",VLOOKUP(A:A,MY_Data,4,0))</f>
        <v/>
      </c>
      <c r="E354" s="35" t="str">
        <f>IF(A354="","",VLOOKUP(A:A,MY_Data,5,0))</f>
        <v/>
      </c>
      <c r="F354" s="26"/>
      <c r="G354" s="25"/>
      <c r="H354" s="25"/>
      <c r="I354" s="26"/>
      <c r="J354" s="26"/>
      <c r="K354" s="25"/>
      <c r="L354" s="33"/>
    </row>
    <row r="355" spans="1:12" s="9" customFormat="1" ht="26.25" customHeight="1">
      <c r="A355" s="42"/>
      <c r="B355" s="5" t="str">
        <f>IF(A355="","",VLOOKUP(A:A,MY_Data,2,0))</f>
        <v/>
      </c>
      <c r="C355" s="35" t="str">
        <f>IF(B355="","",VLOOKUP(A:A,MY_Data,3,0))</f>
        <v/>
      </c>
      <c r="D355" s="35" t="str">
        <f>IF(A355="","",VLOOKUP(A:A,MY_Data,4,0))</f>
        <v/>
      </c>
      <c r="E355" s="35" t="str">
        <f>IF(A355="","",VLOOKUP(A:A,MY_Data,5,0))</f>
        <v/>
      </c>
      <c r="F355" s="26"/>
      <c r="G355" s="25"/>
      <c r="H355" s="25"/>
      <c r="I355" s="26"/>
      <c r="J355" s="26"/>
      <c r="K355" s="25"/>
      <c r="L355" s="33"/>
    </row>
    <row r="356" spans="1:12" s="9" customFormat="1" ht="26.25" customHeight="1">
      <c r="A356" s="42"/>
      <c r="B356" s="5" t="str">
        <f>IF(A356="","",VLOOKUP(A:A,MY_Data,2,0))</f>
        <v/>
      </c>
      <c r="C356" s="35" t="str">
        <f>IF(B356="","",VLOOKUP(A:A,MY_Data,3,0))</f>
        <v/>
      </c>
      <c r="D356" s="35" t="str">
        <f>IF(A356="","",VLOOKUP(A:A,MY_Data,4,0))</f>
        <v/>
      </c>
      <c r="E356" s="35" t="str">
        <f>IF(A356="","",VLOOKUP(A:A,MY_Data,5,0))</f>
        <v/>
      </c>
      <c r="F356" s="26"/>
      <c r="G356" s="25"/>
      <c r="H356" s="25"/>
      <c r="I356" s="26"/>
      <c r="J356" s="26"/>
      <c r="K356" s="25"/>
      <c r="L356" s="33"/>
    </row>
    <row r="357" spans="1:12" s="9" customFormat="1" ht="26.25" customHeight="1">
      <c r="A357" s="42"/>
      <c r="B357" s="5" t="str">
        <f>IF(A357="","",VLOOKUP(A:A,MY_Data,2,0))</f>
        <v/>
      </c>
      <c r="C357" s="35" t="str">
        <f>IF(B357="","",VLOOKUP(A:A,MY_Data,3,0))</f>
        <v/>
      </c>
      <c r="D357" s="35" t="str">
        <f>IF(A357="","",VLOOKUP(A:A,MY_Data,4,0))</f>
        <v/>
      </c>
      <c r="E357" s="35" t="str">
        <f>IF(A357="","",VLOOKUP(A:A,MY_Data,5,0))</f>
        <v/>
      </c>
      <c r="F357" s="26"/>
      <c r="G357" s="25"/>
      <c r="H357" s="25"/>
      <c r="I357" s="26"/>
      <c r="J357" s="26"/>
      <c r="K357" s="25"/>
      <c r="L357" s="33"/>
    </row>
    <row r="358" spans="1:12" s="9" customFormat="1" ht="26.25" customHeight="1">
      <c r="A358" s="42"/>
      <c r="B358" s="5" t="str">
        <f>IF(A358="","",VLOOKUP(A:A,MY_Data,2,0))</f>
        <v/>
      </c>
      <c r="C358" s="35" t="str">
        <f>IF(B358="","",VLOOKUP(A:A,MY_Data,3,0))</f>
        <v/>
      </c>
      <c r="D358" s="35" t="str">
        <f>IF(A358="","",VLOOKUP(A:A,MY_Data,4,0))</f>
        <v/>
      </c>
      <c r="E358" s="35" t="str">
        <f>IF(A358="","",VLOOKUP(A:A,MY_Data,5,0))</f>
        <v/>
      </c>
      <c r="F358" s="26"/>
      <c r="G358" s="25"/>
      <c r="H358" s="25"/>
      <c r="I358" s="26"/>
      <c r="J358" s="26"/>
      <c r="K358" s="25"/>
      <c r="L358" s="33"/>
    </row>
    <row r="359" spans="1:12" s="9" customFormat="1" ht="26.25" customHeight="1">
      <c r="A359" s="42"/>
      <c r="B359" s="5" t="str">
        <f>IF(A359="","",VLOOKUP(A:A,MY_Data,2,0))</f>
        <v/>
      </c>
      <c r="C359" s="35" t="str">
        <f>IF(B359="","",VLOOKUP(A:A,MY_Data,3,0))</f>
        <v/>
      </c>
      <c r="D359" s="35" t="str">
        <f>IF(A359="","",VLOOKUP(A:A,MY_Data,4,0))</f>
        <v/>
      </c>
      <c r="E359" s="35" t="str">
        <f>IF(A359="","",VLOOKUP(A:A,MY_Data,5,0))</f>
        <v/>
      </c>
      <c r="F359" s="26"/>
      <c r="G359" s="25"/>
      <c r="H359" s="25"/>
      <c r="I359" s="26"/>
      <c r="J359" s="26"/>
      <c r="K359" s="25"/>
      <c r="L359" s="33"/>
    </row>
    <row r="360" spans="1:12" s="9" customFormat="1" ht="26.25" customHeight="1">
      <c r="A360" s="42"/>
      <c r="B360" s="5" t="str">
        <f>IF(A360="","",VLOOKUP(A:A,MY_Data,2,0))</f>
        <v/>
      </c>
      <c r="C360" s="35" t="str">
        <f>IF(B360="","",VLOOKUP(A:A,MY_Data,3,0))</f>
        <v/>
      </c>
      <c r="D360" s="35" t="str">
        <f>IF(A360="","",VLOOKUP(A:A,MY_Data,4,0))</f>
        <v/>
      </c>
      <c r="E360" s="35" t="str">
        <f>IF(A360="","",VLOOKUP(A:A,MY_Data,5,0))</f>
        <v/>
      </c>
      <c r="F360" s="26"/>
      <c r="G360" s="25"/>
      <c r="H360" s="25"/>
      <c r="I360" s="26"/>
      <c r="J360" s="26"/>
      <c r="K360" s="25"/>
      <c r="L360" s="33"/>
    </row>
    <row r="361" spans="1:12" s="9" customFormat="1" ht="26.25" customHeight="1">
      <c r="A361" s="42"/>
      <c r="B361" s="5" t="str">
        <f>IF(A361="","",VLOOKUP(A:A,MY_Data,2,0))</f>
        <v/>
      </c>
      <c r="C361" s="35" t="str">
        <f>IF(B361="","",VLOOKUP(A:A,MY_Data,3,0))</f>
        <v/>
      </c>
      <c r="D361" s="35" t="str">
        <f>IF(A361="","",VLOOKUP(A:A,MY_Data,4,0))</f>
        <v/>
      </c>
      <c r="E361" s="35" t="str">
        <f>IF(A361="","",VLOOKUP(A:A,MY_Data,5,0))</f>
        <v/>
      </c>
      <c r="F361" s="26"/>
      <c r="G361" s="25"/>
      <c r="H361" s="25"/>
      <c r="I361" s="26"/>
      <c r="J361" s="26"/>
      <c r="K361" s="25"/>
      <c r="L361" s="33"/>
    </row>
    <row r="362" spans="1:12" s="9" customFormat="1" ht="26.25" customHeight="1">
      <c r="A362" s="42"/>
      <c r="B362" s="5" t="str">
        <f>IF(A362="","",VLOOKUP(A:A,MY_Data,2,0))</f>
        <v/>
      </c>
      <c r="C362" s="35" t="str">
        <f>IF(B362="","",VLOOKUP(A:A,MY_Data,3,0))</f>
        <v/>
      </c>
      <c r="D362" s="35" t="str">
        <f>IF(A362="","",VLOOKUP(A:A,MY_Data,4,0))</f>
        <v/>
      </c>
      <c r="E362" s="35" t="str">
        <f>IF(A362="","",VLOOKUP(A:A,MY_Data,5,0))</f>
        <v/>
      </c>
      <c r="F362" s="26"/>
      <c r="G362" s="25"/>
      <c r="H362" s="25"/>
      <c r="I362" s="26"/>
      <c r="J362" s="26"/>
      <c r="K362" s="25"/>
      <c r="L362" s="33"/>
    </row>
    <row r="363" spans="1:12" s="9" customFormat="1" ht="26.25" customHeight="1">
      <c r="A363" s="42"/>
      <c r="B363" s="5" t="str">
        <f>IF(A363="","",VLOOKUP(A:A,MY_Data,2,0))</f>
        <v/>
      </c>
      <c r="C363" s="35" t="str">
        <f>IF(B363="","",VLOOKUP(A:A,MY_Data,3,0))</f>
        <v/>
      </c>
      <c r="D363" s="35" t="str">
        <f>IF(A363="","",VLOOKUP(A:A,MY_Data,4,0))</f>
        <v/>
      </c>
      <c r="E363" s="35" t="str">
        <f>IF(A363="","",VLOOKUP(A:A,MY_Data,5,0))</f>
        <v/>
      </c>
      <c r="F363" s="26"/>
      <c r="G363" s="25"/>
      <c r="H363" s="25"/>
      <c r="I363" s="26"/>
      <c r="J363" s="26"/>
      <c r="K363" s="25"/>
      <c r="L363" s="33"/>
    </row>
    <row r="364" spans="1:12" s="9" customFormat="1" ht="26.25" customHeight="1">
      <c r="A364" s="42"/>
      <c r="B364" s="5" t="str">
        <f>IF(A364="","",VLOOKUP(A:A,MY_Data,2,0))</f>
        <v/>
      </c>
      <c r="C364" s="35" t="str">
        <f>IF(B364="","",VLOOKUP(A:A,MY_Data,3,0))</f>
        <v/>
      </c>
      <c r="D364" s="35" t="str">
        <f>IF(A364="","",VLOOKUP(A:A,MY_Data,4,0))</f>
        <v/>
      </c>
      <c r="E364" s="35" t="str">
        <f>IF(A364="","",VLOOKUP(A:A,MY_Data,5,0))</f>
        <v/>
      </c>
      <c r="F364" s="26"/>
      <c r="G364" s="25"/>
      <c r="H364" s="25"/>
      <c r="I364" s="26"/>
      <c r="J364" s="26"/>
      <c r="K364" s="25"/>
      <c r="L364" s="33"/>
    </row>
    <row r="365" spans="1:12" s="9" customFormat="1" ht="26.25" customHeight="1">
      <c r="A365" s="42"/>
      <c r="B365" s="5" t="str">
        <f>IF(A365="","",VLOOKUP(A:A,MY_Data,2,0))</f>
        <v/>
      </c>
      <c r="C365" s="35" t="str">
        <f>IF(B365="","",VLOOKUP(A:A,MY_Data,3,0))</f>
        <v/>
      </c>
      <c r="D365" s="35" t="str">
        <f>IF(A365="","",VLOOKUP(A:A,MY_Data,4,0))</f>
        <v/>
      </c>
      <c r="E365" s="35" t="str">
        <f>IF(A365="","",VLOOKUP(A:A,MY_Data,5,0))</f>
        <v/>
      </c>
      <c r="F365" s="26"/>
      <c r="G365" s="25"/>
      <c r="H365" s="25"/>
      <c r="I365" s="26"/>
      <c r="J365" s="26"/>
      <c r="K365" s="25"/>
      <c r="L365" s="33"/>
    </row>
    <row r="366" spans="1:12" s="9" customFormat="1" ht="26.25" customHeight="1">
      <c r="A366" s="42"/>
      <c r="B366" s="5" t="str">
        <f>IF(A366="","",VLOOKUP(A:A,MY_Data,2,0))</f>
        <v/>
      </c>
      <c r="C366" s="35" t="str">
        <f>IF(B366="","",VLOOKUP(A:A,MY_Data,3,0))</f>
        <v/>
      </c>
      <c r="D366" s="35" t="str">
        <f>IF(A366="","",VLOOKUP(A:A,MY_Data,4,0))</f>
        <v/>
      </c>
      <c r="E366" s="35" t="str">
        <f>IF(A366="","",VLOOKUP(A:A,MY_Data,5,0))</f>
        <v/>
      </c>
      <c r="F366" s="26"/>
      <c r="G366" s="25"/>
      <c r="H366" s="25"/>
      <c r="I366" s="26"/>
      <c r="J366" s="26"/>
      <c r="K366" s="25"/>
      <c r="L366" s="33"/>
    </row>
    <row r="367" spans="1:12" s="9" customFormat="1" ht="26.25" customHeight="1">
      <c r="A367" s="42"/>
      <c r="B367" s="5" t="str">
        <f>IF(A367="","",VLOOKUP(A:A,MY_Data,2,0))</f>
        <v/>
      </c>
      <c r="C367" s="35" t="str">
        <f>IF(B367="","",VLOOKUP(A:A,MY_Data,3,0))</f>
        <v/>
      </c>
      <c r="D367" s="35" t="str">
        <f>IF(A367="","",VLOOKUP(A:A,MY_Data,4,0))</f>
        <v/>
      </c>
      <c r="E367" s="35" t="str">
        <f>IF(A367="","",VLOOKUP(A:A,MY_Data,5,0))</f>
        <v/>
      </c>
      <c r="F367" s="26"/>
      <c r="G367" s="25"/>
      <c r="H367" s="25"/>
      <c r="I367" s="26"/>
      <c r="J367" s="26"/>
      <c r="K367" s="25"/>
      <c r="L367" s="33"/>
    </row>
    <row r="368" spans="1:12" s="9" customFormat="1" ht="26.25" customHeight="1">
      <c r="A368" s="42"/>
      <c r="B368" s="5" t="str">
        <f>IF(A368="","",VLOOKUP(A:A,MY_Data,2,0))</f>
        <v/>
      </c>
      <c r="C368" s="35" t="str">
        <f>IF(B368="","",VLOOKUP(A:A,MY_Data,3,0))</f>
        <v/>
      </c>
      <c r="D368" s="35" t="str">
        <f>IF(A368="","",VLOOKUP(A:A,MY_Data,4,0))</f>
        <v/>
      </c>
      <c r="E368" s="35" t="str">
        <f>IF(A368="","",VLOOKUP(A:A,MY_Data,5,0))</f>
        <v/>
      </c>
      <c r="F368" s="26"/>
      <c r="G368" s="25"/>
      <c r="H368" s="25"/>
      <c r="I368" s="26"/>
      <c r="J368" s="26"/>
      <c r="K368" s="25"/>
      <c r="L368" s="33"/>
    </row>
    <row r="369" spans="1:12" s="9" customFormat="1" ht="26.25" customHeight="1">
      <c r="A369" s="42"/>
      <c r="B369" s="5" t="str">
        <f>IF(A369="","",VLOOKUP(A:A,MY_Data,2,0))</f>
        <v/>
      </c>
      <c r="C369" s="35" t="str">
        <f>IF(B369="","",VLOOKUP(A:A,MY_Data,3,0))</f>
        <v/>
      </c>
      <c r="D369" s="35" t="str">
        <f>IF(A369="","",VLOOKUP(A:A,MY_Data,4,0))</f>
        <v/>
      </c>
      <c r="E369" s="35" t="str">
        <f>IF(A369="","",VLOOKUP(A:A,MY_Data,5,0))</f>
        <v/>
      </c>
      <c r="F369" s="26"/>
      <c r="G369" s="25"/>
      <c r="H369" s="25"/>
      <c r="I369" s="26"/>
      <c r="J369" s="26"/>
      <c r="K369" s="25"/>
      <c r="L369" s="33"/>
    </row>
    <row r="370" spans="1:12" s="9" customFormat="1" ht="26.25" customHeight="1">
      <c r="A370" s="42"/>
      <c r="B370" s="5" t="str">
        <f>IF(A370="","",VLOOKUP(A:A,MY_Data,2,0))</f>
        <v/>
      </c>
      <c r="C370" s="35" t="str">
        <f>IF(B370="","",VLOOKUP(A:A,MY_Data,3,0))</f>
        <v/>
      </c>
      <c r="D370" s="35" t="str">
        <f>IF(A370="","",VLOOKUP(A:A,MY_Data,4,0))</f>
        <v/>
      </c>
      <c r="E370" s="35" t="str">
        <f>IF(A370="","",VLOOKUP(A:A,MY_Data,5,0))</f>
        <v/>
      </c>
      <c r="F370" s="26"/>
      <c r="G370" s="25"/>
      <c r="H370" s="25"/>
      <c r="I370" s="26"/>
      <c r="J370" s="26"/>
      <c r="K370" s="25"/>
      <c r="L370" s="33"/>
    </row>
    <row r="371" spans="1:12" s="9" customFormat="1" ht="26.25" customHeight="1">
      <c r="A371" s="42"/>
      <c r="B371" s="5" t="str">
        <f>IF(A371="","",VLOOKUP(A:A,MY_Data,2,0))</f>
        <v/>
      </c>
      <c r="C371" s="35" t="str">
        <f>IF(B371="","",VLOOKUP(A:A,MY_Data,3,0))</f>
        <v/>
      </c>
      <c r="D371" s="35" t="str">
        <f>IF(A371="","",VLOOKUP(A:A,MY_Data,4,0))</f>
        <v/>
      </c>
      <c r="E371" s="35" t="str">
        <f>IF(A371="","",VLOOKUP(A:A,MY_Data,5,0))</f>
        <v/>
      </c>
      <c r="F371" s="26"/>
      <c r="G371" s="25"/>
      <c r="H371" s="25"/>
      <c r="I371" s="26"/>
      <c r="J371" s="26"/>
      <c r="K371" s="25"/>
      <c r="L371" s="33"/>
    </row>
    <row r="372" spans="1:12" s="9" customFormat="1" ht="26.25" customHeight="1">
      <c r="A372" s="42"/>
      <c r="B372" s="5" t="str">
        <f>IF(A372="","",VLOOKUP(A:A,MY_Data,2,0))</f>
        <v/>
      </c>
      <c r="C372" s="35" t="str">
        <f>IF(B372="","",VLOOKUP(A:A,MY_Data,3,0))</f>
        <v/>
      </c>
      <c r="D372" s="35" t="str">
        <f>IF(A372="","",VLOOKUP(A:A,MY_Data,4,0))</f>
        <v/>
      </c>
      <c r="E372" s="35" t="str">
        <f>IF(A372="","",VLOOKUP(A:A,MY_Data,5,0))</f>
        <v/>
      </c>
      <c r="F372" s="26"/>
      <c r="G372" s="25"/>
      <c r="H372" s="25"/>
      <c r="I372" s="26"/>
      <c r="J372" s="26"/>
      <c r="K372" s="25"/>
      <c r="L372" s="33"/>
    </row>
    <row r="373" spans="1:12" s="9" customFormat="1" ht="26.25" customHeight="1">
      <c r="A373" s="42"/>
      <c r="B373" s="5" t="str">
        <f>IF(A373="","",VLOOKUP(A:A,MY_Data,2,0))</f>
        <v/>
      </c>
      <c r="C373" s="35" t="str">
        <f>IF(B373="","",VLOOKUP(A:A,MY_Data,3,0))</f>
        <v/>
      </c>
      <c r="D373" s="35" t="str">
        <f>IF(A373="","",VLOOKUP(A:A,MY_Data,4,0))</f>
        <v/>
      </c>
      <c r="E373" s="35" t="str">
        <f>IF(A373="","",VLOOKUP(A:A,MY_Data,5,0))</f>
        <v/>
      </c>
      <c r="F373" s="26"/>
      <c r="G373" s="25"/>
      <c r="H373" s="25"/>
      <c r="I373" s="26"/>
      <c r="J373" s="26"/>
      <c r="K373" s="25"/>
      <c r="L373" s="33"/>
    </row>
    <row r="374" spans="1:12" s="9" customFormat="1" ht="26.25" customHeight="1">
      <c r="A374" s="42"/>
      <c r="B374" s="5" t="str">
        <f>IF(A374="","",VLOOKUP(A:A,MY_Data,2,0))</f>
        <v/>
      </c>
      <c r="C374" s="35" t="str">
        <f>IF(B374="","",VLOOKUP(A:A,MY_Data,3,0))</f>
        <v/>
      </c>
      <c r="D374" s="35" t="str">
        <f>IF(A374="","",VLOOKUP(A:A,MY_Data,4,0))</f>
        <v/>
      </c>
      <c r="E374" s="35" t="str">
        <f>IF(A374="","",VLOOKUP(A:A,MY_Data,5,0))</f>
        <v/>
      </c>
      <c r="F374" s="26"/>
      <c r="G374" s="25"/>
      <c r="H374" s="25"/>
      <c r="I374" s="26"/>
      <c r="J374" s="26"/>
      <c r="K374" s="25"/>
      <c r="L374" s="33"/>
    </row>
    <row r="375" spans="1:12" s="9" customFormat="1" ht="26.25" customHeight="1">
      <c r="A375" s="42"/>
      <c r="B375" s="5" t="str">
        <f>IF(A375="","",VLOOKUP(A:A,MY_Data,2,0))</f>
        <v/>
      </c>
      <c r="C375" s="35" t="str">
        <f>IF(B375="","",VLOOKUP(A:A,MY_Data,3,0))</f>
        <v/>
      </c>
      <c r="D375" s="35" t="str">
        <f>IF(A375="","",VLOOKUP(A:A,MY_Data,4,0))</f>
        <v/>
      </c>
      <c r="E375" s="35" t="str">
        <f>IF(A375="","",VLOOKUP(A:A,MY_Data,5,0))</f>
        <v/>
      </c>
      <c r="F375" s="26"/>
      <c r="G375" s="25"/>
      <c r="H375" s="25"/>
      <c r="I375" s="26"/>
      <c r="J375" s="26"/>
      <c r="K375" s="25"/>
      <c r="L375" s="33"/>
    </row>
    <row r="376" spans="1:12" s="9" customFormat="1" ht="26.25" customHeight="1">
      <c r="A376" s="42"/>
      <c r="B376" s="5" t="str">
        <f>IF(A376="","",VLOOKUP(A:A,MY_Data,2,0))</f>
        <v/>
      </c>
      <c r="C376" s="35" t="str">
        <f>IF(B376="","",VLOOKUP(A:A,MY_Data,3,0))</f>
        <v/>
      </c>
      <c r="D376" s="35" t="str">
        <f>IF(A376="","",VLOOKUP(A:A,MY_Data,4,0))</f>
        <v/>
      </c>
      <c r="E376" s="35" t="str">
        <f>IF(A376="","",VLOOKUP(A:A,MY_Data,5,0))</f>
        <v/>
      </c>
      <c r="F376" s="26"/>
      <c r="G376" s="25"/>
      <c r="H376" s="25"/>
      <c r="I376" s="26"/>
      <c r="J376" s="26"/>
      <c r="K376" s="25"/>
      <c r="L376" s="33"/>
    </row>
    <row r="377" spans="1:12" s="9" customFormat="1" ht="26.25" customHeight="1">
      <c r="A377" s="42"/>
      <c r="B377" s="5" t="str">
        <f>IF(A377="","",VLOOKUP(A:A,MY_Data,2,0))</f>
        <v/>
      </c>
      <c r="C377" s="35" t="str">
        <f>IF(B377="","",VLOOKUP(A:A,MY_Data,3,0))</f>
        <v/>
      </c>
      <c r="D377" s="35" t="str">
        <f>IF(A377="","",VLOOKUP(A:A,MY_Data,4,0))</f>
        <v/>
      </c>
      <c r="E377" s="35" t="str">
        <f>IF(A377="","",VLOOKUP(A:A,MY_Data,5,0))</f>
        <v/>
      </c>
      <c r="F377" s="26"/>
      <c r="G377" s="25"/>
      <c r="H377" s="25"/>
      <c r="I377" s="26"/>
      <c r="J377" s="26"/>
      <c r="K377" s="25"/>
      <c r="L377" s="33"/>
    </row>
    <row r="378" spans="1:12" s="9" customFormat="1" ht="26.25" customHeight="1">
      <c r="A378" s="42"/>
      <c r="B378" s="5" t="str">
        <f>IF(A378="","",VLOOKUP(A:A,MY_Data,2,0))</f>
        <v/>
      </c>
      <c r="C378" s="35" t="str">
        <f>IF(B378="","",VLOOKUP(A:A,MY_Data,3,0))</f>
        <v/>
      </c>
      <c r="D378" s="35" t="str">
        <f>IF(A378="","",VLOOKUP(A:A,MY_Data,4,0))</f>
        <v/>
      </c>
      <c r="E378" s="35" t="str">
        <f>IF(A378="","",VLOOKUP(A:A,MY_Data,5,0))</f>
        <v/>
      </c>
      <c r="F378" s="26"/>
      <c r="G378" s="25"/>
      <c r="H378" s="25"/>
      <c r="I378" s="26"/>
      <c r="J378" s="26"/>
      <c r="K378" s="25"/>
      <c r="L378" s="33"/>
    </row>
    <row r="379" spans="1:12" s="9" customFormat="1" ht="26.25" customHeight="1">
      <c r="A379" s="42"/>
      <c r="B379" s="5" t="str">
        <f>IF(A379="","",VLOOKUP(A:A,MY_Data,2,0))</f>
        <v/>
      </c>
      <c r="C379" s="35" t="str">
        <f>IF(B379="","",VLOOKUP(A:A,MY_Data,3,0))</f>
        <v/>
      </c>
      <c r="D379" s="35" t="str">
        <f>IF(A379="","",VLOOKUP(A:A,MY_Data,4,0))</f>
        <v/>
      </c>
      <c r="E379" s="35" t="str">
        <f>IF(A379="","",VLOOKUP(A:A,MY_Data,5,0))</f>
        <v/>
      </c>
      <c r="F379" s="26"/>
      <c r="G379" s="25"/>
      <c r="H379" s="25"/>
      <c r="I379" s="26"/>
      <c r="J379" s="26"/>
      <c r="K379" s="25"/>
      <c r="L379" s="33"/>
    </row>
    <row r="380" spans="1:12" s="9" customFormat="1" ht="26.25" customHeight="1">
      <c r="A380" s="42"/>
      <c r="B380" s="5" t="str">
        <f>IF(A380="","",VLOOKUP(A:A,MY_Data,2,0))</f>
        <v/>
      </c>
      <c r="C380" s="35" t="str">
        <f>IF(B380="","",VLOOKUP(A:A,MY_Data,3,0))</f>
        <v/>
      </c>
      <c r="D380" s="35" t="str">
        <f>IF(A380="","",VLOOKUP(A:A,MY_Data,4,0))</f>
        <v/>
      </c>
      <c r="E380" s="35" t="str">
        <f>IF(A380="","",VLOOKUP(A:A,MY_Data,5,0))</f>
        <v/>
      </c>
      <c r="F380" s="26"/>
      <c r="G380" s="25"/>
      <c r="H380" s="25"/>
      <c r="I380" s="26"/>
      <c r="J380" s="26"/>
      <c r="K380" s="25"/>
      <c r="L380" s="33"/>
    </row>
    <row r="381" spans="1:12" s="9" customFormat="1" ht="26.25" customHeight="1">
      <c r="A381" s="42"/>
      <c r="B381" s="5" t="str">
        <f>IF(A381="","",VLOOKUP(A:A,MY_Data,2,0))</f>
        <v/>
      </c>
      <c r="C381" s="35" t="str">
        <f>IF(B381="","",VLOOKUP(A:A,MY_Data,3,0))</f>
        <v/>
      </c>
      <c r="D381" s="35" t="str">
        <f>IF(A381="","",VLOOKUP(A:A,MY_Data,4,0))</f>
        <v/>
      </c>
      <c r="E381" s="35" t="str">
        <f>IF(A381="","",VLOOKUP(A:A,MY_Data,5,0))</f>
        <v/>
      </c>
      <c r="F381" s="26"/>
      <c r="G381" s="25"/>
      <c r="H381" s="25"/>
      <c r="I381" s="26"/>
      <c r="J381" s="26"/>
      <c r="K381" s="25"/>
      <c r="L381" s="33"/>
    </row>
    <row r="382" spans="1:12" s="9" customFormat="1" ht="26.25" customHeight="1">
      <c r="A382" s="42"/>
      <c r="B382" s="5" t="str">
        <f>IF(A382="","",VLOOKUP(A:A,MY_Data,2,0))</f>
        <v/>
      </c>
      <c r="C382" s="35" t="str">
        <f>IF(B382="","",VLOOKUP(A:A,MY_Data,3,0))</f>
        <v/>
      </c>
      <c r="D382" s="35" t="str">
        <f>IF(A382="","",VLOOKUP(A:A,MY_Data,4,0))</f>
        <v/>
      </c>
      <c r="E382" s="35" t="str">
        <f>IF(A382="","",VLOOKUP(A:A,MY_Data,5,0))</f>
        <v/>
      </c>
      <c r="F382" s="26"/>
      <c r="G382" s="25"/>
      <c r="H382" s="25"/>
      <c r="I382" s="26"/>
      <c r="J382" s="26"/>
      <c r="K382" s="25"/>
      <c r="L382" s="33"/>
    </row>
    <row r="383" spans="1:12" s="9" customFormat="1" ht="26.25" customHeight="1">
      <c r="A383" s="42"/>
      <c r="B383" s="5" t="str">
        <f>IF(A383="","",VLOOKUP(A:A,MY_Data,2,0))</f>
        <v/>
      </c>
      <c r="C383" s="35" t="str">
        <f>IF(B383="","",VLOOKUP(A:A,MY_Data,3,0))</f>
        <v/>
      </c>
      <c r="D383" s="35" t="str">
        <f>IF(A383="","",VLOOKUP(A:A,MY_Data,4,0))</f>
        <v/>
      </c>
      <c r="E383" s="35" t="str">
        <f>IF(A383="","",VLOOKUP(A:A,MY_Data,5,0))</f>
        <v/>
      </c>
      <c r="F383" s="26"/>
      <c r="G383" s="25"/>
      <c r="H383" s="25"/>
      <c r="I383" s="26"/>
      <c r="J383" s="26"/>
      <c r="K383" s="25"/>
      <c r="L383" s="33"/>
    </row>
    <row r="384" spans="1:12" s="9" customFormat="1" ht="26.25" customHeight="1">
      <c r="A384" s="42"/>
      <c r="B384" s="5" t="str">
        <f>IF(A384="","",VLOOKUP(A:A,MY_Data,2,0))</f>
        <v/>
      </c>
      <c r="C384" s="35" t="str">
        <f>IF(B384="","",VLOOKUP(A:A,MY_Data,3,0))</f>
        <v/>
      </c>
      <c r="D384" s="35" t="str">
        <f>IF(A384="","",VLOOKUP(A:A,MY_Data,4,0))</f>
        <v/>
      </c>
      <c r="E384" s="35" t="str">
        <f>IF(A384="","",VLOOKUP(A:A,MY_Data,5,0))</f>
        <v/>
      </c>
      <c r="F384" s="26"/>
      <c r="G384" s="25"/>
      <c r="H384" s="25"/>
      <c r="I384" s="26"/>
      <c r="J384" s="26"/>
      <c r="K384" s="25"/>
      <c r="L384" s="33"/>
    </row>
    <row r="385" spans="1:12" s="9" customFormat="1" ht="26.25" customHeight="1">
      <c r="A385" s="42"/>
      <c r="B385" s="5" t="str">
        <f>IF(A385="","",VLOOKUP(A:A,MY_Data,2,0))</f>
        <v/>
      </c>
      <c r="C385" s="35" t="str">
        <f>IF(B385="","",VLOOKUP(A:A,MY_Data,3,0))</f>
        <v/>
      </c>
      <c r="D385" s="35" t="str">
        <f>IF(A385="","",VLOOKUP(A:A,MY_Data,4,0))</f>
        <v/>
      </c>
      <c r="E385" s="35" t="str">
        <f>IF(A385="","",VLOOKUP(A:A,MY_Data,5,0))</f>
        <v/>
      </c>
      <c r="F385" s="26"/>
      <c r="G385" s="25"/>
      <c r="H385" s="25"/>
      <c r="I385" s="26"/>
      <c r="J385" s="26"/>
      <c r="K385" s="25"/>
      <c r="L385" s="33"/>
    </row>
    <row r="386" spans="1:12" s="9" customFormat="1" ht="26.25" customHeight="1">
      <c r="A386" s="42"/>
      <c r="B386" s="5" t="str">
        <f>IF(A386="","",VLOOKUP(A:A,MY_Data,2,0))</f>
        <v/>
      </c>
      <c r="C386" s="35" t="str">
        <f>IF(B386="","",VLOOKUP(A:A,MY_Data,3,0))</f>
        <v/>
      </c>
      <c r="D386" s="35" t="str">
        <f>IF(A386="","",VLOOKUP(A:A,MY_Data,4,0))</f>
        <v/>
      </c>
      <c r="E386" s="35" t="str">
        <f>IF(A386="","",VLOOKUP(A:A,MY_Data,5,0))</f>
        <v/>
      </c>
      <c r="F386" s="26"/>
      <c r="G386" s="25"/>
      <c r="H386" s="25"/>
      <c r="I386" s="26"/>
      <c r="J386" s="26"/>
      <c r="K386" s="25"/>
      <c r="L386" s="33"/>
    </row>
    <row r="387" spans="1:12" s="9" customFormat="1" ht="26.25" customHeight="1">
      <c r="A387" s="42"/>
      <c r="B387" s="5" t="str">
        <f>IF(A387="","",VLOOKUP(A:A,MY_Data,2,0))</f>
        <v/>
      </c>
      <c r="C387" s="35" t="str">
        <f>IF(B387="","",VLOOKUP(A:A,MY_Data,3,0))</f>
        <v/>
      </c>
      <c r="D387" s="35" t="str">
        <f>IF(A387="","",VLOOKUP(A:A,MY_Data,4,0))</f>
        <v/>
      </c>
      <c r="E387" s="35" t="str">
        <f>IF(A387="","",VLOOKUP(A:A,MY_Data,5,0))</f>
        <v/>
      </c>
      <c r="F387" s="26"/>
      <c r="G387" s="25"/>
      <c r="H387" s="25"/>
      <c r="I387" s="26"/>
      <c r="J387" s="26"/>
      <c r="K387" s="25"/>
      <c r="L387" s="33"/>
    </row>
    <row r="388" spans="1:12" s="9" customFormat="1" ht="26.25" customHeight="1">
      <c r="A388" s="42"/>
      <c r="B388" s="5" t="str">
        <f>IF(A388="","",VLOOKUP(A:A,MY_Data,2,0))</f>
        <v/>
      </c>
      <c r="C388" s="35" t="str">
        <f>IF(B388="","",VLOOKUP(A:A,MY_Data,3,0))</f>
        <v/>
      </c>
      <c r="D388" s="35" t="str">
        <f>IF(A388="","",VLOOKUP(A:A,MY_Data,4,0))</f>
        <v/>
      </c>
      <c r="E388" s="35" t="str">
        <f>IF(A388="","",VLOOKUP(A:A,MY_Data,5,0))</f>
        <v/>
      </c>
      <c r="F388" s="26"/>
      <c r="G388" s="25"/>
      <c r="H388" s="25"/>
      <c r="I388" s="26"/>
      <c r="J388" s="26"/>
      <c r="K388" s="25"/>
      <c r="L388" s="33"/>
    </row>
    <row r="389" spans="1:12" s="9" customFormat="1" ht="26.25" customHeight="1">
      <c r="A389" s="42"/>
      <c r="B389" s="5" t="str">
        <f>IF(A389="","",VLOOKUP(A:A,MY_Data,2,0))</f>
        <v/>
      </c>
      <c r="C389" s="35" t="str">
        <f>IF(B389="","",VLOOKUP(A:A,MY_Data,3,0))</f>
        <v/>
      </c>
      <c r="D389" s="35" t="str">
        <f>IF(A389="","",VLOOKUP(A:A,MY_Data,4,0))</f>
        <v/>
      </c>
      <c r="E389" s="35" t="str">
        <f>IF(A389="","",VLOOKUP(A:A,MY_Data,5,0))</f>
        <v/>
      </c>
      <c r="F389" s="26"/>
      <c r="G389" s="25"/>
      <c r="H389" s="25"/>
      <c r="I389" s="26"/>
      <c r="J389" s="26"/>
      <c r="K389" s="25"/>
      <c r="L389" s="33"/>
    </row>
    <row r="390" spans="1:12" s="9" customFormat="1" ht="26.25" customHeight="1">
      <c r="A390" s="42"/>
      <c r="B390" s="5" t="str">
        <f>IF(A390="","",VLOOKUP(A:A,MY_Data,2,0))</f>
        <v/>
      </c>
      <c r="C390" s="35" t="str">
        <f>IF(B390="","",VLOOKUP(A:A,MY_Data,3,0))</f>
        <v/>
      </c>
      <c r="D390" s="35" t="str">
        <f>IF(A390="","",VLOOKUP(A:A,MY_Data,4,0))</f>
        <v/>
      </c>
      <c r="E390" s="35" t="str">
        <f>IF(A390="","",VLOOKUP(A:A,MY_Data,5,0))</f>
        <v/>
      </c>
      <c r="F390" s="26"/>
      <c r="G390" s="25"/>
      <c r="H390" s="25"/>
      <c r="I390" s="26"/>
      <c r="J390" s="26"/>
      <c r="K390" s="25"/>
      <c r="L390" s="33"/>
    </row>
    <row r="391" spans="1:12" s="9" customFormat="1" ht="26.25" customHeight="1">
      <c r="A391" s="42"/>
      <c r="B391" s="5" t="str">
        <f>IF(A391="","",VLOOKUP(A:A,MY_Data,2,0))</f>
        <v/>
      </c>
      <c r="C391" s="35" t="str">
        <f>IF(B391="","",VLOOKUP(A:A,MY_Data,3,0))</f>
        <v/>
      </c>
      <c r="D391" s="35" t="str">
        <f>IF(A391="","",VLOOKUP(A:A,MY_Data,4,0))</f>
        <v/>
      </c>
      <c r="E391" s="35" t="str">
        <f>IF(A391="","",VLOOKUP(A:A,MY_Data,5,0))</f>
        <v/>
      </c>
      <c r="F391" s="26"/>
      <c r="G391" s="25"/>
      <c r="H391" s="25"/>
      <c r="I391" s="26"/>
      <c r="J391" s="26"/>
      <c r="K391" s="25"/>
      <c r="L391" s="33"/>
    </row>
    <row r="392" spans="1:12" s="9" customFormat="1" ht="26.25" customHeight="1">
      <c r="A392" s="42"/>
      <c r="B392" s="5" t="str">
        <f>IF(A392="","",VLOOKUP(A:A,MY_Data,2,0))</f>
        <v/>
      </c>
      <c r="C392" s="35" t="str">
        <f>IF(B392="","",VLOOKUP(A:A,MY_Data,3,0))</f>
        <v/>
      </c>
      <c r="D392" s="35" t="str">
        <f>IF(A392="","",VLOOKUP(A:A,MY_Data,4,0))</f>
        <v/>
      </c>
      <c r="E392" s="35" t="str">
        <f>IF(A392="","",VLOOKUP(A:A,MY_Data,5,0))</f>
        <v/>
      </c>
      <c r="F392" s="26"/>
      <c r="G392" s="25"/>
      <c r="H392" s="25"/>
      <c r="I392" s="26"/>
      <c r="J392" s="26"/>
      <c r="K392" s="25"/>
      <c r="L392" s="33"/>
    </row>
    <row r="393" spans="1:12" s="9" customFormat="1" ht="26.25" customHeight="1">
      <c r="A393" s="42"/>
      <c r="B393" s="5" t="str">
        <f>IF(A393="","",VLOOKUP(A:A,MY_Data,2,0))</f>
        <v/>
      </c>
      <c r="C393" s="35" t="str">
        <f>IF(B393="","",VLOOKUP(A:A,MY_Data,3,0))</f>
        <v/>
      </c>
      <c r="D393" s="35" t="str">
        <f>IF(A393="","",VLOOKUP(A:A,MY_Data,4,0))</f>
        <v/>
      </c>
      <c r="E393" s="35" t="str">
        <f>IF(A393="","",VLOOKUP(A:A,MY_Data,5,0))</f>
        <v/>
      </c>
      <c r="F393" s="26"/>
      <c r="G393" s="25"/>
      <c r="H393" s="25"/>
      <c r="I393" s="26"/>
      <c r="J393" s="26"/>
      <c r="K393" s="25"/>
      <c r="L393" s="33"/>
    </row>
    <row r="394" spans="1:12" s="9" customFormat="1" ht="26.25" customHeight="1">
      <c r="A394" s="42"/>
      <c r="B394" s="5" t="str">
        <f>IF(A394="","",VLOOKUP(A:A,MY_Data,2,0))</f>
        <v/>
      </c>
      <c r="C394" s="35" t="str">
        <f>IF(B394="","",VLOOKUP(A:A,MY_Data,3,0))</f>
        <v/>
      </c>
      <c r="D394" s="35" t="str">
        <f>IF(A394="","",VLOOKUP(A:A,MY_Data,4,0))</f>
        <v/>
      </c>
      <c r="E394" s="35" t="str">
        <f>IF(A394="","",VLOOKUP(A:A,MY_Data,5,0))</f>
        <v/>
      </c>
      <c r="F394" s="26"/>
      <c r="G394" s="25"/>
      <c r="H394" s="25"/>
      <c r="I394" s="26"/>
      <c r="J394" s="26"/>
      <c r="K394" s="25"/>
      <c r="L394" s="33"/>
    </row>
    <row r="395" spans="1:12" s="9" customFormat="1" ht="26.25" customHeight="1">
      <c r="A395" s="42"/>
      <c r="B395" s="5" t="str">
        <f>IF(A395="","",VLOOKUP(A:A,MY_Data,2,0))</f>
        <v/>
      </c>
      <c r="C395" s="35" t="str">
        <f>IF(B395="","",VLOOKUP(A:A,MY_Data,3,0))</f>
        <v/>
      </c>
      <c r="D395" s="35" t="str">
        <f>IF(A395="","",VLOOKUP(A:A,MY_Data,4,0))</f>
        <v/>
      </c>
      <c r="E395" s="35" t="str">
        <f>IF(A395="","",VLOOKUP(A:A,MY_Data,5,0))</f>
        <v/>
      </c>
      <c r="F395" s="26"/>
      <c r="G395" s="25"/>
      <c r="H395" s="25"/>
      <c r="I395" s="26"/>
      <c r="J395" s="26"/>
      <c r="K395" s="25"/>
      <c r="L395" s="33"/>
    </row>
    <row r="396" spans="1:12" s="9" customFormat="1" ht="26.25" customHeight="1">
      <c r="A396" s="42"/>
      <c r="B396" s="5" t="str">
        <f>IF(A396="","",VLOOKUP(A:A,MY_Data,2,0))</f>
        <v/>
      </c>
      <c r="C396" s="35" t="str">
        <f>IF(B396="","",VLOOKUP(A:A,MY_Data,3,0))</f>
        <v/>
      </c>
      <c r="D396" s="35" t="str">
        <f>IF(A396="","",VLOOKUP(A:A,MY_Data,4,0))</f>
        <v/>
      </c>
      <c r="E396" s="35" t="str">
        <f>IF(A396="","",VLOOKUP(A:A,MY_Data,5,0))</f>
        <v/>
      </c>
      <c r="F396" s="26"/>
      <c r="G396" s="25"/>
      <c r="H396" s="25"/>
      <c r="I396" s="26"/>
      <c r="J396" s="26"/>
      <c r="K396" s="25"/>
      <c r="L396" s="33"/>
    </row>
    <row r="397" spans="1:12" s="9" customFormat="1" ht="26.25" customHeight="1">
      <c r="A397" s="42"/>
      <c r="B397" s="5" t="str">
        <f>IF(A397="","",VLOOKUP(A:A,MY_Data,2,0))</f>
        <v/>
      </c>
      <c r="C397" s="35" t="str">
        <f>IF(B397="","",VLOOKUP(A:A,MY_Data,3,0))</f>
        <v/>
      </c>
      <c r="D397" s="35" t="str">
        <f>IF(A397="","",VLOOKUP(A:A,MY_Data,4,0))</f>
        <v/>
      </c>
      <c r="E397" s="35" t="str">
        <f>IF(A397="","",VLOOKUP(A:A,MY_Data,5,0))</f>
        <v/>
      </c>
      <c r="F397" s="26"/>
      <c r="G397" s="25"/>
      <c r="H397" s="25"/>
      <c r="I397" s="26"/>
      <c r="J397" s="26"/>
      <c r="K397" s="25"/>
      <c r="L397" s="33"/>
    </row>
    <row r="398" spans="1:12" s="9" customFormat="1" ht="26.25" customHeight="1">
      <c r="A398" s="42"/>
      <c r="B398" s="5" t="str">
        <f>IF(A398="","",VLOOKUP(A:A,MY_Data,2,0))</f>
        <v/>
      </c>
      <c r="C398" s="35" t="str">
        <f>IF(B398="","",VLOOKUP(A:A,MY_Data,3,0))</f>
        <v/>
      </c>
      <c r="D398" s="35" t="str">
        <f>IF(A398="","",VLOOKUP(A:A,MY_Data,4,0))</f>
        <v/>
      </c>
      <c r="E398" s="35" t="str">
        <f>IF(A398="","",VLOOKUP(A:A,MY_Data,5,0))</f>
        <v/>
      </c>
      <c r="F398" s="26"/>
      <c r="G398" s="25"/>
      <c r="H398" s="25"/>
      <c r="I398" s="26"/>
      <c r="J398" s="26"/>
      <c r="K398" s="25"/>
      <c r="L398" s="33"/>
    </row>
    <row r="399" spans="1:12" s="9" customFormat="1" ht="26.25" customHeight="1">
      <c r="A399" s="42"/>
      <c r="B399" s="5" t="str">
        <f>IF(A399="","",VLOOKUP(A:A,MY_Data,2,0))</f>
        <v/>
      </c>
      <c r="C399" s="35" t="str">
        <f>IF(B399="","",VLOOKUP(A:A,MY_Data,3,0))</f>
        <v/>
      </c>
      <c r="D399" s="35" t="str">
        <f>IF(A399="","",VLOOKUP(A:A,MY_Data,4,0))</f>
        <v/>
      </c>
      <c r="E399" s="35" t="str">
        <f>IF(A399="","",VLOOKUP(A:A,MY_Data,5,0))</f>
        <v/>
      </c>
      <c r="F399" s="26"/>
      <c r="G399" s="25"/>
      <c r="H399" s="25"/>
      <c r="I399" s="26"/>
      <c r="J399" s="26"/>
      <c r="K399" s="25"/>
      <c r="L399" s="33"/>
    </row>
    <row r="400" spans="1:12" s="9" customFormat="1" ht="26.25" customHeight="1">
      <c r="A400" s="42"/>
      <c r="B400" s="5" t="str">
        <f>IF(A400="","",VLOOKUP(A:A,MY_Data,2,0))</f>
        <v/>
      </c>
      <c r="C400" s="35" t="str">
        <f>IF(B400="","",VLOOKUP(A:A,MY_Data,3,0))</f>
        <v/>
      </c>
      <c r="D400" s="35" t="str">
        <f>IF(A400="","",VLOOKUP(A:A,MY_Data,4,0))</f>
        <v/>
      </c>
      <c r="E400" s="35" t="str">
        <f>IF(A400="","",VLOOKUP(A:A,MY_Data,5,0))</f>
        <v/>
      </c>
      <c r="F400" s="26"/>
      <c r="G400" s="25"/>
      <c r="H400" s="25"/>
      <c r="I400" s="26"/>
      <c r="J400" s="26"/>
      <c r="K400" s="25"/>
      <c r="L400" s="33"/>
    </row>
    <row r="401" spans="1:12" s="9" customFormat="1" ht="26.25" customHeight="1">
      <c r="A401" s="42"/>
      <c r="B401" s="5" t="str">
        <f>IF(A401="","",VLOOKUP(A:A,MY_Data,2,0))</f>
        <v/>
      </c>
      <c r="C401" s="35" t="str">
        <f>IF(B401="","",VLOOKUP(A:A,MY_Data,3,0))</f>
        <v/>
      </c>
      <c r="D401" s="35" t="str">
        <f>IF(A401="","",VLOOKUP(A:A,MY_Data,4,0))</f>
        <v/>
      </c>
      <c r="E401" s="35" t="str">
        <f>IF(A401="","",VLOOKUP(A:A,MY_Data,5,0))</f>
        <v/>
      </c>
      <c r="F401" s="26"/>
      <c r="G401" s="25"/>
      <c r="H401" s="25"/>
      <c r="I401" s="26"/>
      <c r="J401" s="26"/>
      <c r="K401" s="25"/>
      <c r="L401" s="33"/>
    </row>
    <row r="402" spans="1:12" s="9" customFormat="1" ht="26.25" customHeight="1">
      <c r="A402" s="42"/>
      <c r="B402" s="5" t="str">
        <f>IF(A402="","",VLOOKUP(A:A,MY_Data,2,0))</f>
        <v/>
      </c>
      <c r="C402" s="35" t="str">
        <f>IF(B402="","",VLOOKUP(A:A,MY_Data,3,0))</f>
        <v/>
      </c>
      <c r="D402" s="35" t="str">
        <f>IF(A402="","",VLOOKUP(A:A,MY_Data,4,0))</f>
        <v/>
      </c>
      <c r="E402" s="35" t="str">
        <f>IF(A402="","",VLOOKUP(A:A,MY_Data,5,0))</f>
        <v/>
      </c>
      <c r="F402" s="26"/>
      <c r="G402" s="25"/>
      <c r="H402" s="25"/>
      <c r="I402" s="26"/>
      <c r="J402" s="26"/>
      <c r="K402" s="25"/>
      <c r="L402" s="33"/>
    </row>
    <row r="403" spans="1:12" s="9" customFormat="1" ht="26.25" customHeight="1">
      <c r="A403" s="42"/>
      <c r="B403" s="5" t="str">
        <f>IF(A403="","",VLOOKUP(A:A,MY_Data,2,0))</f>
        <v/>
      </c>
      <c r="C403" s="35" t="str">
        <f>IF(B403="","",VLOOKUP(A:A,MY_Data,3,0))</f>
        <v/>
      </c>
      <c r="D403" s="35" t="str">
        <f>IF(A403="","",VLOOKUP(A:A,MY_Data,4,0))</f>
        <v/>
      </c>
      <c r="E403" s="35" t="str">
        <f>IF(A403="","",VLOOKUP(A:A,MY_Data,5,0))</f>
        <v/>
      </c>
      <c r="F403" s="26"/>
      <c r="G403" s="25"/>
      <c r="H403" s="25"/>
      <c r="I403" s="26"/>
      <c r="J403" s="26"/>
      <c r="K403" s="25"/>
      <c r="L403" s="33"/>
    </row>
    <row r="404" spans="1:12" s="9" customFormat="1" ht="26.25" customHeight="1">
      <c r="A404" s="42"/>
      <c r="B404" s="5" t="str">
        <f>IF(A404="","",VLOOKUP(A:A,MY_Data,2,0))</f>
        <v/>
      </c>
      <c r="C404" s="35" t="str">
        <f>IF(B404="","",VLOOKUP(A:A,MY_Data,3,0))</f>
        <v/>
      </c>
      <c r="D404" s="35" t="str">
        <f>IF(A404="","",VLOOKUP(A:A,MY_Data,4,0))</f>
        <v/>
      </c>
      <c r="E404" s="35" t="str">
        <f>IF(A404="","",VLOOKUP(A:A,MY_Data,5,0))</f>
        <v/>
      </c>
      <c r="F404" s="26"/>
      <c r="G404" s="25"/>
      <c r="H404" s="25"/>
      <c r="I404" s="26"/>
      <c r="J404" s="26"/>
      <c r="K404" s="25"/>
      <c r="L404" s="33"/>
    </row>
    <row r="405" spans="1:12" s="9" customFormat="1" ht="26.25" customHeight="1">
      <c r="A405" s="42"/>
      <c r="B405" s="5" t="str">
        <f>IF(A405="","",VLOOKUP(A:A,MY_Data,2,0))</f>
        <v/>
      </c>
      <c r="C405" s="35" t="str">
        <f>IF(B405="","",VLOOKUP(A:A,MY_Data,3,0))</f>
        <v/>
      </c>
      <c r="D405" s="35" t="str">
        <f>IF(A405="","",VLOOKUP(A:A,MY_Data,4,0))</f>
        <v/>
      </c>
      <c r="E405" s="35" t="str">
        <f>IF(A405="","",VLOOKUP(A:A,MY_Data,5,0))</f>
        <v/>
      </c>
      <c r="F405" s="26"/>
      <c r="G405" s="25"/>
      <c r="H405" s="25"/>
      <c r="I405" s="26"/>
      <c r="J405" s="26"/>
      <c r="K405" s="25"/>
      <c r="L405" s="33"/>
    </row>
    <row r="406" spans="1:12" s="9" customFormat="1" ht="26.25" customHeight="1">
      <c r="A406" s="42"/>
      <c r="B406" s="5" t="str">
        <f>IF(A406="","",VLOOKUP(A:A,MY_Data,2,0))</f>
        <v/>
      </c>
      <c r="C406" s="35" t="str">
        <f>IF(B406="","",VLOOKUP(A:A,MY_Data,3,0))</f>
        <v/>
      </c>
      <c r="D406" s="35" t="str">
        <f>IF(A406="","",VLOOKUP(A:A,MY_Data,4,0))</f>
        <v/>
      </c>
      <c r="E406" s="35" t="str">
        <f>IF(A406="","",VLOOKUP(A:A,MY_Data,5,0))</f>
        <v/>
      </c>
      <c r="F406" s="26"/>
      <c r="G406" s="25"/>
      <c r="H406" s="25"/>
      <c r="I406" s="26"/>
      <c r="J406" s="26"/>
      <c r="K406" s="25"/>
      <c r="L406" s="33"/>
    </row>
    <row r="407" spans="1:12" s="9" customFormat="1" ht="26.25" customHeight="1">
      <c r="A407" s="42"/>
      <c r="B407" s="5" t="str">
        <f>IF(A407="","",VLOOKUP(A:A,MY_Data,2,0))</f>
        <v/>
      </c>
      <c r="C407" s="35" t="str">
        <f>IF(B407="","",VLOOKUP(A:A,MY_Data,3,0))</f>
        <v/>
      </c>
      <c r="D407" s="35" t="str">
        <f>IF(A407="","",VLOOKUP(A:A,MY_Data,4,0))</f>
        <v/>
      </c>
      <c r="E407" s="35" t="str">
        <f>IF(A407="","",VLOOKUP(A:A,MY_Data,5,0))</f>
        <v/>
      </c>
      <c r="F407" s="26"/>
      <c r="G407" s="25"/>
      <c r="H407" s="25"/>
      <c r="I407" s="26"/>
      <c r="J407" s="26"/>
      <c r="K407" s="25"/>
      <c r="L407" s="33"/>
    </row>
    <row r="408" spans="1:12" s="9" customFormat="1" ht="26.25" customHeight="1">
      <c r="A408" s="42"/>
      <c r="B408" s="5" t="str">
        <f>IF(A408="","",VLOOKUP(A:A,MY_Data,2,0))</f>
        <v/>
      </c>
      <c r="C408" s="35" t="str">
        <f>IF(B408="","",VLOOKUP(A:A,MY_Data,3,0))</f>
        <v/>
      </c>
      <c r="D408" s="35" t="str">
        <f>IF(A408="","",VLOOKUP(A:A,MY_Data,4,0))</f>
        <v/>
      </c>
      <c r="E408" s="35" t="str">
        <f>IF(A408="","",VLOOKUP(A:A,MY_Data,5,0))</f>
        <v/>
      </c>
      <c r="F408" s="26"/>
      <c r="G408" s="25"/>
      <c r="H408" s="25"/>
      <c r="I408" s="26"/>
      <c r="J408" s="26"/>
      <c r="K408" s="25"/>
      <c r="L408" s="33"/>
    </row>
    <row r="409" spans="1:12" s="9" customFormat="1" ht="26.25" customHeight="1">
      <c r="A409" s="42"/>
      <c r="B409" s="5" t="str">
        <f>IF(A409="","",VLOOKUP(A:A,MY_Data,2,0))</f>
        <v/>
      </c>
      <c r="C409" s="35" t="str">
        <f>IF(B409="","",VLOOKUP(A:A,MY_Data,3,0))</f>
        <v/>
      </c>
      <c r="D409" s="35" t="str">
        <f>IF(A409="","",VLOOKUP(A:A,MY_Data,4,0))</f>
        <v/>
      </c>
      <c r="E409" s="35" t="str">
        <f>IF(A409="","",VLOOKUP(A:A,MY_Data,5,0))</f>
        <v/>
      </c>
      <c r="F409" s="26"/>
      <c r="G409" s="25"/>
      <c r="H409" s="25"/>
      <c r="I409" s="26"/>
      <c r="J409" s="26"/>
      <c r="K409" s="25"/>
      <c r="L409" s="33"/>
    </row>
    <row r="410" spans="1:12" s="9" customFormat="1" ht="26.25" customHeight="1">
      <c r="A410" s="42"/>
      <c r="B410" s="5" t="str">
        <f>IF(A410="","",VLOOKUP(A:A,MY_Data,2,0))</f>
        <v/>
      </c>
      <c r="C410" s="35" t="str">
        <f>IF(B410="","",VLOOKUP(A:A,MY_Data,3,0))</f>
        <v/>
      </c>
      <c r="D410" s="35" t="str">
        <f>IF(A410="","",VLOOKUP(A:A,MY_Data,4,0))</f>
        <v/>
      </c>
      <c r="E410" s="35" t="str">
        <f>IF(A410="","",VLOOKUP(A:A,MY_Data,5,0))</f>
        <v/>
      </c>
      <c r="F410" s="26"/>
      <c r="G410" s="25"/>
      <c r="H410" s="25"/>
      <c r="I410" s="26"/>
      <c r="J410" s="26"/>
      <c r="K410" s="25"/>
      <c r="L410" s="33"/>
    </row>
    <row r="411" spans="1:12" s="9" customFormat="1" ht="26.25" customHeight="1">
      <c r="A411" s="42"/>
      <c r="B411" s="5" t="str">
        <f>IF(A411="","",VLOOKUP(A:A,MY_Data,2,0))</f>
        <v/>
      </c>
      <c r="C411" s="35" t="str">
        <f>IF(B411="","",VLOOKUP(A:A,MY_Data,3,0))</f>
        <v/>
      </c>
      <c r="D411" s="35" t="str">
        <f>IF(A411="","",VLOOKUP(A:A,MY_Data,4,0))</f>
        <v/>
      </c>
      <c r="E411" s="35" t="str">
        <f>IF(A411="","",VLOOKUP(A:A,MY_Data,5,0))</f>
        <v/>
      </c>
      <c r="F411" s="26"/>
      <c r="G411" s="25"/>
      <c r="H411" s="25"/>
      <c r="I411" s="26"/>
      <c r="J411" s="26"/>
      <c r="K411" s="25"/>
      <c r="L411" s="33"/>
    </row>
    <row r="412" spans="1:12" s="9" customFormat="1" ht="26.25" customHeight="1">
      <c r="A412" s="42"/>
      <c r="B412" s="5" t="str">
        <f>IF(A412="","",VLOOKUP(A:A,MY_Data,2,0))</f>
        <v/>
      </c>
      <c r="C412" s="35" t="str">
        <f>IF(B412="","",VLOOKUP(A:A,MY_Data,3,0))</f>
        <v/>
      </c>
      <c r="D412" s="35" t="str">
        <f>IF(A412="","",VLOOKUP(A:A,MY_Data,4,0))</f>
        <v/>
      </c>
      <c r="E412" s="35" t="str">
        <f>IF(A412="","",VLOOKUP(A:A,MY_Data,5,0))</f>
        <v/>
      </c>
      <c r="F412" s="26"/>
      <c r="G412" s="25"/>
      <c r="H412" s="25"/>
      <c r="I412" s="26"/>
      <c r="J412" s="26"/>
      <c r="K412" s="25"/>
      <c r="L412" s="33"/>
    </row>
    <row r="413" spans="1:12" s="9" customFormat="1" ht="26.25" customHeight="1">
      <c r="A413" s="42"/>
      <c r="B413" s="5" t="str">
        <f>IF(A413="","",VLOOKUP(A:A,MY_Data,2,0))</f>
        <v/>
      </c>
      <c r="C413" s="35" t="str">
        <f>IF(B413="","",VLOOKUP(A:A,MY_Data,3,0))</f>
        <v/>
      </c>
      <c r="D413" s="35" t="str">
        <f>IF(A413="","",VLOOKUP(A:A,MY_Data,4,0))</f>
        <v/>
      </c>
      <c r="E413" s="35" t="str">
        <f>IF(A413="","",VLOOKUP(A:A,MY_Data,5,0))</f>
        <v/>
      </c>
      <c r="F413" s="26"/>
      <c r="G413" s="25"/>
      <c r="H413" s="25"/>
      <c r="I413" s="26"/>
      <c r="J413" s="26"/>
      <c r="K413" s="25"/>
      <c r="L413" s="33"/>
    </row>
    <row r="414" spans="1:12" s="9" customFormat="1" ht="26.25" customHeight="1">
      <c r="A414" s="42"/>
      <c r="B414" s="5" t="str">
        <f>IF(A414="","",VLOOKUP(A:A,MY_Data,2,0))</f>
        <v/>
      </c>
      <c r="C414" s="35" t="str">
        <f>IF(B414="","",VLOOKUP(A:A,MY_Data,3,0))</f>
        <v/>
      </c>
      <c r="D414" s="35" t="str">
        <f>IF(A414="","",VLOOKUP(A:A,MY_Data,4,0))</f>
        <v/>
      </c>
      <c r="E414" s="35" t="str">
        <f>IF(A414="","",VLOOKUP(A:A,MY_Data,5,0))</f>
        <v/>
      </c>
      <c r="F414" s="26"/>
      <c r="G414" s="25"/>
      <c r="H414" s="25"/>
      <c r="I414" s="26"/>
      <c r="J414" s="26"/>
      <c r="K414" s="25"/>
      <c r="L414" s="33"/>
    </row>
    <row r="415" spans="1:12" s="9" customFormat="1" ht="26.25" customHeight="1">
      <c r="A415" s="42"/>
      <c r="B415" s="5" t="str">
        <f>IF(A415="","",VLOOKUP(A:A,MY_Data,2,0))</f>
        <v/>
      </c>
      <c r="C415" s="35" t="str">
        <f>IF(B415="","",VLOOKUP(A:A,MY_Data,3,0))</f>
        <v/>
      </c>
      <c r="D415" s="35" t="str">
        <f>IF(A415="","",VLOOKUP(A:A,MY_Data,4,0))</f>
        <v/>
      </c>
      <c r="E415" s="35" t="str">
        <f>IF(A415="","",VLOOKUP(A:A,MY_Data,5,0))</f>
        <v/>
      </c>
      <c r="F415" s="26"/>
      <c r="G415" s="25"/>
      <c r="H415" s="25"/>
      <c r="I415" s="26"/>
      <c r="J415" s="26"/>
      <c r="K415" s="25"/>
      <c r="L415" s="33"/>
    </row>
    <row r="416" spans="1:12" s="9" customFormat="1" ht="26.25" customHeight="1">
      <c r="A416" s="42"/>
      <c r="B416" s="5" t="str">
        <f>IF(A416="","",VLOOKUP(A:A,MY_Data,2,0))</f>
        <v/>
      </c>
      <c r="C416" s="35" t="str">
        <f>IF(B416="","",VLOOKUP(A:A,MY_Data,3,0))</f>
        <v/>
      </c>
      <c r="D416" s="35" t="str">
        <f>IF(A416="","",VLOOKUP(A:A,MY_Data,4,0))</f>
        <v/>
      </c>
      <c r="E416" s="35" t="str">
        <f>IF(A416="","",VLOOKUP(A:A,MY_Data,5,0))</f>
        <v/>
      </c>
      <c r="F416" s="26"/>
      <c r="G416" s="25"/>
      <c r="H416" s="25"/>
      <c r="I416" s="26"/>
      <c r="J416" s="26"/>
      <c r="K416" s="25"/>
      <c r="L416" s="33"/>
    </row>
    <row r="417" spans="1:12" s="9" customFormat="1" ht="26.25" customHeight="1">
      <c r="A417" s="42"/>
      <c r="B417" s="5" t="str">
        <f>IF(A417="","",VLOOKUP(A:A,MY_Data,2,0))</f>
        <v/>
      </c>
      <c r="C417" s="35" t="str">
        <f>IF(B417="","",VLOOKUP(A:A,MY_Data,3,0))</f>
        <v/>
      </c>
      <c r="D417" s="35" t="str">
        <f>IF(A417="","",VLOOKUP(A:A,MY_Data,4,0))</f>
        <v/>
      </c>
      <c r="E417" s="35" t="str">
        <f>IF(A417="","",VLOOKUP(A:A,MY_Data,5,0))</f>
        <v/>
      </c>
      <c r="F417" s="26"/>
      <c r="G417" s="25"/>
      <c r="H417" s="25"/>
      <c r="I417" s="26"/>
      <c r="J417" s="26"/>
      <c r="K417" s="25"/>
      <c r="L417" s="33"/>
    </row>
    <row r="418" spans="1:12" s="9" customFormat="1" ht="26.25" customHeight="1">
      <c r="A418" s="42"/>
      <c r="B418" s="5" t="str">
        <f>IF(A418="","",VLOOKUP(A:A,MY_Data,2,0))</f>
        <v/>
      </c>
      <c r="C418" s="35" t="str">
        <f>IF(B418="","",VLOOKUP(A:A,MY_Data,3,0))</f>
        <v/>
      </c>
      <c r="D418" s="35" t="str">
        <f>IF(A418="","",VLOOKUP(A:A,MY_Data,4,0))</f>
        <v/>
      </c>
      <c r="E418" s="35" t="str">
        <f>IF(A418="","",VLOOKUP(A:A,MY_Data,5,0))</f>
        <v/>
      </c>
      <c r="F418" s="26"/>
      <c r="G418" s="25"/>
      <c r="H418" s="25"/>
      <c r="I418" s="26"/>
      <c r="J418" s="26"/>
      <c r="K418" s="25"/>
      <c r="L418" s="33"/>
    </row>
    <row r="419" spans="1:12" s="9" customFormat="1" ht="26.25" customHeight="1">
      <c r="A419" s="42"/>
      <c r="B419" s="5" t="str">
        <f>IF(A419="","",VLOOKUP(A:A,MY_Data,2,0))</f>
        <v/>
      </c>
      <c r="C419" s="35" t="str">
        <f>IF(B419="","",VLOOKUP(A:A,MY_Data,3,0))</f>
        <v/>
      </c>
      <c r="D419" s="35" t="str">
        <f>IF(A419="","",VLOOKUP(A:A,MY_Data,4,0))</f>
        <v/>
      </c>
      <c r="E419" s="35" t="str">
        <f>IF(A419="","",VLOOKUP(A:A,MY_Data,5,0))</f>
        <v/>
      </c>
      <c r="F419" s="26"/>
      <c r="G419" s="25"/>
      <c r="H419" s="25"/>
      <c r="I419" s="26"/>
      <c r="J419" s="26"/>
      <c r="K419" s="25"/>
      <c r="L419" s="33"/>
    </row>
    <row r="420" spans="1:12" s="9" customFormat="1" ht="26.25" customHeight="1">
      <c r="A420" s="42"/>
      <c r="B420" s="5" t="str">
        <f>IF(A420="","",VLOOKUP(A:A,MY_Data,2,0))</f>
        <v/>
      </c>
      <c r="C420" s="35" t="str">
        <f>IF(B420="","",VLOOKUP(A:A,MY_Data,3,0))</f>
        <v/>
      </c>
      <c r="D420" s="35" t="str">
        <f>IF(A420="","",VLOOKUP(A:A,MY_Data,4,0))</f>
        <v/>
      </c>
      <c r="E420" s="35" t="str">
        <f>IF(A420="","",VLOOKUP(A:A,MY_Data,5,0))</f>
        <v/>
      </c>
      <c r="F420" s="26"/>
      <c r="G420" s="25"/>
      <c r="H420" s="25"/>
      <c r="I420" s="26"/>
      <c r="J420" s="26"/>
      <c r="K420" s="25"/>
      <c r="L420" s="33"/>
    </row>
    <row r="421" spans="1:12" s="9" customFormat="1" ht="26.25" customHeight="1">
      <c r="A421" s="42"/>
      <c r="B421" s="5" t="str">
        <f>IF(A421="","",VLOOKUP(A:A,MY_Data,2,0))</f>
        <v/>
      </c>
      <c r="C421" s="35" t="str">
        <f>IF(B421="","",VLOOKUP(A:A,MY_Data,3,0))</f>
        <v/>
      </c>
      <c r="D421" s="35" t="str">
        <f>IF(A421="","",VLOOKUP(A:A,MY_Data,4,0))</f>
        <v/>
      </c>
      <c r="E421" s="35" t="str">
        <f>IF(A421="","",VLOOKUP(A:A,MY_Data,5,0))</f>
        <v/>
      </c>
      <c r="F421" s="26"/>
      <c r="G421" s="25"/>
      <c r="H421" s="25"/>
      <c r="I421" s="26"/>
      <c r="J421" s="26"/>
      <c r="K421" s="25"/>
      <c r="L421" s="33"/>
    </row>
    <row r="422" spans="1:12" s="9" customFormat="1" ht="26.25" customHeight="1">
      <c r="A422" s="42"/>
      <c r="B422" s="5" t="str">
        <f>IF(A422="","",VLOOKUP(A:A,MY_Data,2,0))</f>
        <v/>
      </c>
      <c r="C422" s="35" t="str">
        <f>IF(B422="","",VLOOKUP(A:A,MY_Data,3,0))</f>
        <v/>
      </c>
      <c r="D422" s="35" t="str">
        <f>IF(A422="","",VLOOKUP(A:A,MY_Data,4,0))</f>
        <v/>
      </c>
      <c r="E422" s="35" t="str">
        <f>IF(A422="","",VLOOKUP(A:A,MY_Data,5,0))</f>
        <v/>
      </c>
      <c r="F422" s="26"/>
      <c r="G422" s="25"/>
      <c r="H422" s="25"/>
      <c r="I422" s="26"/>
      <c r="J422" s="26"/>
      <c r="K422" s="25"/>
      <c r="L422" s="33"/>
    </row>
    <row r="423" spans="1:12" s="9" customFormat="1" ht="26.25" customHeight="1">
      <c r="A423" s="42"/>
      <c r="B423" s="5" t="str">
        <f>IF(A423="","",VLOOKUP(A:A,MY_Data,2,0))</f>
        <v/>
      </c>
      <c r="C423" s="35" t="str">
        <f>IF(B423="","",VLOOKUP(A:A,MY_Data,3,0))</f>
        <v/>
      </c>
      <c r="D423" s="35" t="str">
        <f>IF(A423="","",VLOOKUP(A:A,MY_Data,4,0))</f>
        <v/>
      </c>
      <c r="E423" s="35" t="str">
        <f>IF(A423="","",VLOOKUP(A:A,MY_Data,5,0))</f>
        <v/>
      </c>
      <c r="F423" s="26"/>
      <c r="G423" s="25"/>
      <c r="H423" s="25"/>
      <c r="I423" s="26"/>
      <c r="J423" s="26"/>
      <c r="K423" s="25"/>
      <c r="L423" s="33"/>
    </row>
    <row r="424" spans="1:12" s="9" customFormat="1" ht="26.25" customHeight="1">
      <c r="A424" s="42"/>
      <c r="B424" s="5" t="str">
        <f>IF(A424="","",VLOOKUP(A:A,MY_Data,2,0))</f>
        <v/>
      </c>
      <c r="C424" s="35" t="str">
        <f>IF(B424="","",VLOOKUP(A:A,MY_Data,3,0))</f>
        <v/>
      </c>
      <c r="D424" s="35" t="str">
        <f>IF(A424="","",VLOOKUP(A:A,MY_Data,4,0))</f>
        <v/>
      </c>
      <c r="E424" s="35" t="str">
        <f>IF(A424="","",VLOOKUP(A:A,MY_Data,5,0))</f>
        <v/>
      </c>
      <c r="F424" s="26"/>
      <c r="G424" s="25"/>
      <c r="H424" s="25"/>
      <c r="I424" s="26"/>
      <c r="J424" s="26"/>
      <c r="K424" s="25"/>
      <c r="L424" s="33"/>
    </row>
    <row r="425" spans="1:12" s="9" customFormat="1" ht="26.25" customHeight="1">
      <c r="A425" s="42"/>
      <c r="B425" s="5" t="str">
        <f>IF(A425="","",VLOOKUP(A:A,MY_Data,2,0))</f>
        <v/>
      </c>
      <c r="C425" s="35" t="str">
        <f>IF(B425="","",VLOOKUP(A:A,MY_Data,3,0))</f>
        <v/>
      </c>
      <c r="D425" s="35" t="str">
        <f>IF(A425="","",VLOOKUP(A:A,MY_Data,4,0))</f>
        <v/>
      </c>
      <c r="E425" s="35" t="str">
        <f>IF(A425="","",VLOOKUP(A:A,MY_Data,5,0))</f>
        <v/>
      </c>
      <c r="F425" s="26"/>
      <c r="G425" s="25"/>
      <c r="H425" s="25"/>
      <c r="I425" s="26"/>
      <c r="J425" s="26"/>
      <c r="K425" s="25"/>
      <c r="L425" s="33"/>
    </row>
    <row r="426" spans="1:12" s="9" customFormat="1" ht="26.25" customHeight="1">
      <c r="A426" s="42"/>
      <c r="B426" s="5" t="str">
        <f>IF(A426="","",VLOOKUP(A:A,MY_Data,2,0))</f>
        <v/>
      </c>
      <c r="C426" s="35" t="str">
        <f>IF(B426="","",VLOOKUP(A:A,MY_Data,3,0))</f>
        <v/>
      </c>
      <c r="D426" s="35" t="str">
        <f>IF(A426="","",VLOOKUP(A:A,MY_Data,4,0))</f>
        <v/>
      </c>
      <c r="E426" s="35" t="str">
        <f>IF(A426="","",VLOOKUP(A:A,MY_Data,5,0))</f>
        <v/>
      </c>
      <c r="F426" s="26"/>
      <c r="G426" s="25"/>
      <c r="H426" s="25"/>
      <c r="I426" s="26"/>
      <c r="J426" s="26"/>
      <c r="K426" s="25"/>
      <c r="L426" s="33"/>
    </row>
    <row r="427" spans="1:12" s="9" customFormat="1" ht="26.25" customHeight="1">
      <c r="A427" s="42"/>
      <c r="B427" s="5" t="str">
        <f>IF(A427="","",VLOOKUP(A:A,MY_Data,2,0))</f>
        <v/>
      </c>
      <c r="C427" s="35" t="str">
        <f>IF(B427="","",VLOOKUP(A:A,MY_Data,3,0))</f>
        <v/>
      </c>
      <c r="D427" s="35" t="str">
        <f>IF(A427="","",VLOOKUP(A:A,MY_Data,4,0))</f>
        <v/>
      </c>
      <c r="E427" s="35" t="str">
        <f>IF(A427="","",VLOOKUP(A:A,MY_Data,5,0))</f>
        <v/>
      </c>
      <c r="F427" s="26"/>
      <c r="G427" s="25"/>
      <c r="H427" s="25"/>
      <c r="I427" s="26"/>
      <c r="J427" s="26"/>
      <c r="K427" s="25"/>
      <c r="L427" s="33"/>
    </row>
    <row r="428" spans="1:12" s="9" customFormat="1" ht="26.25" customHeight="1">
      <c r="A428" s="42"/>
      <c r="B428" s="5" t="str">
        <f>IF(A428="","",VLOOKUP(A:A,MY_Data,2,0))</f>
        <v/>
      </c>
      <c r="C428" s="35" t="str">
        <f>IF(B428="","",VLOOKUP(A:A,MY_Data,3,0))</f>
        <v/>
      </c>
      <c r="D428" s="35" t="str">
        <f>IF(A428="","",VLOOKUP(A:A,MY_Data,4,0))</f>
        <v/>
      </c>
      <c r="E428" s="35" t="str">
        <f>IF(A428="","",VLOOKUP(A:A,MY_Data,5,0))</f>
        <v/>
      </c>
      <c r="F428" s="26"/>
      <c r="G428" s="25"/>
      <c r="H428" s="25"/>
      <c r="I428" s="26"/>
      <c r="J428" s="26"/>
      <c r="K428" s="25"/>
      <c r="L428" s="33"/>
    </row>
    <row r="429" spans="1:12" s="9" customFormat="1" ht="26.25" customHeight="1">
      <c r="A429" s="42"/>
      <c r="B429" s="5" t="str">
        <f>IF(A429="","",VLOOKUP(A:A,MY_Data,2,0))</f>
        <v/>
      </c>
      <c r="C429" s="35" t="str">
        <f>IF(B429="","",VLOOKUP(A:A,MY_Data,3,0))</f>
        <v/>
      </c>
      <c r="D429" s="35" t="str">
        <f>IF(A429="","",VLOOKUP(A:A,MY_Data,4,0))</f>
        <v/>
      </c>
      <c r="E429" s="35" t="str">
        <f>IF(A429="","",VLOOKUP(A:A,MY_Data,5,0))</f>
        <v/>
      </c>
      <c r="F429" s="26"/>
      <c r="G429" s="25"/>
      <c r="H429" s="25"/>
      <c r="I429" s="26"/>
      <c r="J429" s="26"/>
      <c r="K429" s="25"/>
      <c r="L429" s="33"/>
    </row>
    <row r="430" spans="1:12" s="9" customFormat="1" ht="26.25" customHeight="1">
      <c r="A430" s="42"/>
      <c r="B430" s="5" t="str">
        <f>IF(A430="","",VLOOKUP(A:A,MY_Data,2,0))</f>
        <v/>
      </c>
      <c r="C430" s="35" t="str">
        <f>IF(B430="","",VLOOKUP(A:A,MY_Data,3,0))</f>
        <v/>
      </c>
      <c r="D430" s="35" t="str">
        <f>IF(A430="","",VLOOKUP(A:A,MY_Data,4,0))</f>
        <v/>
      </c>
      <c r="E430" s="35" t="str">
        <f>IF(A430="","",VLOOKUP(A:A,MY_Data,5,0))</f>
        <v/>
      </c>
      <c r="F430" s="26"/>
      <c r="G430" s="25"/>
      <c r="H430" s="25"/>
      <c r="I430" s="26"/>
      <c r="J430" s="26"/>
      <c r="K430" s="25"/>
      <c r="L430" s="33"/>
    </row>
    <row r="431" spans="1:12" s="9" customFormat="1" ht="26.25" customHeight="1">
      <c r="A431" s="42"/>
      <c r="B431" s="5" t="str">
        <f>IF(A431="","",VLOOKUP(A:A,MY_Data,2,0))</f>
        <v/>
      </c>
      <c r="C431" s="35" t="str">
        <f>IF(B431="","",VLOOKUP(A:A,MY_Data,3,0))</f>
        <v/>
      </c>
      <c r="D431" s="35" t="str">
        <f>IF(A431="","",VLOOKUP(A:A,MY_Data,4,0))</f>
        <v/>
      </c>
      <c r="E431" s="35" t="str">
        <f>IF(A431="","",VLOOKUP(A:A,MY_Data,5,0))</f>
        <v/>
      </c>
      <c r="F431" s="26"/>
      <c r="G431" s="25"/>
      <c r="H431" s="25"/>
      <c r="I431" s="26"/>
      <c r="J431" s="26"/>
      <c r="K431" s="25"/>
      <c r="L431" s="33"/>
    </row>
    <row r="432" spans="1:12" s="9" customFormat="1" ht="26.25" customHeight="1">
      <c r="A432" s="42"/>
      <c r="B432" s="5" t="str">
        <f>IF(A432="","",VLOOKUP(A:A,MY_Data,2,0))</f>
        <v/>
      </c>
      <c r="C432" s="35" t="str">
        <f>IF(B432="","",VLOOKUP(A:A,MY_Data,3,0))</f>
        <v/>
      </c>
      <c r="D432" s="35" t="str">
        <f>IF(A432="","",VLOOKUP(A:A,MY_Data,4,0))</f>
        <v/>
      </c>
      <c r="E432" s="35" t="str">
        <f>IF(A432="","",VLOOKUP(A:A,MY_Data,5,0))</f>
        <v/>
      </c>
      <c r="F432" s="26"/>
      <c r="G432" s="25"/>
      <c r="H432" s="25"/>
      <c r="I432" s="26"/>
      <c r="J432" s="26"/>
      <c r="K432" s="25"/>
      <c r="L432" s="33"/>
    </row>
    <row r="433" spans="1:12" s="9" customFormat="1" ht="26.25" customHeight="1">
      <c r="A433" s="42"/>
      <c r="B433" s="5" t="str">
        <f>IF(A433="","",VLOOKUP(A:A,MY_Data,2,0))</f>
        <v/>
      </c>
      <c r="C433" s="35" t="str">
        <f>IF(B433="","",VLOOKUP(A:A,MY_Data,3,0))</f>
        <v/>
      </c>
      <c r="D433" s="35" t="str">
        <f>IF(A433="","",VLOOKUP(A:A,MY_Data,4,0))</f>
        <v/>
      </c>
      <c r="E433" s="35" t="str">
        <f>IF(A433="","",VLOOKUP(A:A,MY_Data,5,0))</f>
        <v/>
      </c>
      <c r="F433" s="26"/>
      <c r="G433" s="25"/>
      <c r="H433" s="25"/>
      <c r="I433" s="26"/>
      <c r="J433" s="26"/>
      <c r="K433" s="25"/>
      <c r="L433" s="33"/>
    </row>
    <row r="434" spans="1:12" s="9" customFormat="1" ht="26.25" customHeight="1">
      <c r="A434" s="42"/>
      <c r="B434" s="5" t="str">
        <f>IF(A434="","",VLOOKUP(A:A,MY_Data,2,0))</f>
        <v/>
      </c>
      <c r="C434" s="35" t="str">
        <f>IF(B434="","",VLOOKUP(A:A,MY_Data,3,0))</f>
        <v/>
      </c>
      <c r="D434" s="35" t="str">
        <f>IF(A434="","",VLOOKUP(A:A,MY_Data,4,0))</f>
        <v/>
      </c>
      <c r="E434" s="35" t="str">
        <f>IF(A434="","",VLOOKUP(A:A,MY_Data,5,0))</f>
        <v/>
      </c>
      <c r="F434" s="26"/>
      <c r="G434" s="25"/>
      <c r="H434" s="25"/>
      <c r="I434" s="26"/>
      <c r="J434" s="26"/>
      <c r="K434" s="25"/>
      <c r="L434" s="33"/>
    </row>
    <row r="435" spans="1:12" s="9" customFormat="1" ht="26.25" customHeight="1">
      <c r="A435" s="42"/>
      <c r="B435" s="5" t="str">
        <f>IF(A435="","",VLOOKUP(A:A,MY_Data,2,0))</f>
        <v/>
      </c>
      <c r="C435" s="35" t="str">
        <f>IF(B435="","",VLOOKUP(A:A,MY_Data,3,0))</f>
        <v/>
      </c>
      <c r="D435" s="35" t="str">
        <f>IF(A435="","",VLOOKUP(A:A,MY_Data,4,0))</f>
        <v/>
      </c>
      <c r="E435" s="35" t="str">
        <f>IF(A435="","",VLOOKUP(A:A,MY_Data,5,0))</f>
        <v/>
      </c>
      <c r="F435" s="26"/>
      <c r="G435" s="25"/>
      <c r="H435" s="25"/>
      <c r="I435" s="26"/>
      <c r="J435" s="26"/>
      <c r="K435" s="25"/>
      <c r="L435" s="33"/>
    </row>
    <row r="436" spans="1:12" s="9" customFormat="1" ht="26.25" customHeight="1">
      <c r="A436" s="42"/>
      <c r="B436" s="5" t="str">
        <f>IF(A436="","",VLOOKUP(A:A,MY_Data,2,0))</f>
        <v/>
      </c>
      <c r="C436" s="35" t="str">
        <f>IF(B436="","",VLOOKUP(A:A,MY_Data,3,0))</f>
        <v/>
      </c>
      <c r="D436" s="35" t="str">
        <f>IF(A436="","",VLOOKUP(A:A,MY_Data,4,0))</f>
        <v/>
      </c>
      <c r="E436" s="35" t="str">
        <f>IF(A436="","",VLOOKUP(A:A,MY_Data,5,0))</f>
        <v/>
      </c>
      <c r="F436" s="26"/>
      <c r="G436" s="25"/>
      <c r="H436" s="25"/>
      <c r="I436" s="26"/>
      <c r="J436" s="26"/>
      <c r="K436" s="25"/>
      <c r="L436" s="33"/>
    </row>
    <row r="437" spans="1:12" s="9" customFormat="1" ht="26.25" customHeight="1">
      <c r="A437" s="42"/>
      <c r="B437" s="5" t="str">
        <f>IF(A437="","",VLOOKUP(A:A,MY_Data,2,0))</f>
        <v/>
      </c>
      <c r="C437" s="35" t="str">
        <f>IF(B437="","",VLOOKUP(A:A,MY_Data,3,0))</f>
        <v/>
      </c>
      <c r="D437" s="35" t="str">
        <f>IF(A437="","",VLOOKUP(A:A,MY_Data,4,0))</f>
        <v/>
      </c>
      <c r="E437" s="35" t="str">
        <f>IF(A437="","",VLOOKUP(A:A,MY_Data,5,0))</f>
        <v/>
      </c>
      <c r="F437" s="26"/>
      <c r="G437" s="25"/>
      <c r="H437" s="25"/>
      <c r="I437" s="26"/>
      <c r="J437" s="26"/>
      <c r="K437" s="25"/>
      <c r="L437" s="33"/>
    </row>
    <row r="438" spans="1:12" s="9" customFormat="1" ht="26.25" customHeight="1">
      <c r="A438" s="42"/>
      <c r="B438" s="5" t="str">
        <f>IF(A438="","",VLOOKUP(A:A,MY_Data,2,0))</f>
        <v/>
      </c>
      <c r="C438" s="35" t="str">
        <f>IF(B438="","",VLOOKUP(A:A,MY_Data,3,0))</f>
        <v/>
      </c>
      <c r="D438" s="35" t="str">
        <f>IF(A438="","",VLOOKUP(A:A,MY_Data,4,0))</f>
        <v/>
      </c>
      <c r="E438" s="35" t="str">
        <f>IF(A438="","",VLOOKUP(A:A,MY_Data,5,0))</f>
        <v/>
      </c>
      <c r="F438" s="26"/>
      <c r="G438" s="25"/>
      <c r="H438" s="25"/>
      <c r="I438" s="26"/>
      <c r="J438" s="26"/>
      <c r="K438" s="25"/>
      <c r="L438" s="33"/>
    </row>
    <row r="439" spans="1:12" s="9" customFormat="1" ht="26.25" customHeight="1">
      <c r="A439" s="42"/>
      <c r="B439" s="5" t="str">
        <f>IF(A439="","",VLOOKUP(A:A,MY_Data,2,0))</f>
        <v/>
      </c>
      <c r="C439" s="35" t="str">
        <f>IF(B439="","",VLOOKUP(A:A,MY_Data,3,0))</f>
        <v/>
      </c>
      <c r="D439" s="35" t="str">
        <f>IF(A439="","",VLOOKUP(A:A,MY_Data,4,0))</f>
        <v/>
      </c>
      <c r="E439" s="35" t="str">
        <f>IF(A439="","",VLOOKUP(A:A,MY_Data,5,0))</f>
        <v/>
      </c>
      <c r="F439" s="26"/>
      <c r="G439" s="25"/>
      <c r="H439" s="25"/>
      <c r="I439" s="26"/>
      <c r="J439" s="26"/>
      <c r="K439" s="25"/>
      <c r="L439" s="33"/>
    </row>
    <row r="440" spans="1:12" s="9" customFormat="1" ht="26.25" customHeight="1">
      <c r="A440" s="42"/>
      <c r="B440" s="5" t="str">
        <f>IF(A440="","",VLOOKUP(A:A,MY_Data,2,0))</f>
        <v/>
      </c>
      <c r="C440" s="35" t="str">
        <f>IF(B440="","",VLOOKUP(A:A,MY_Data,3,0))</f>
        <v/>
      </c>
      <c r="D440" s="35" t="str">
        <f>IF(A440="","",VLOOKUP(A:A,MY_Data,4,0))</f>
        <v/>
      </c>
      <c r="E440" s="35" t="str">
        <f>IF(A440="","",VLOOKUP(A:A,MY_Data,5,0))</f>
        <v/>
      </c>
      <c r="F440" s="26"/>
      <c r="G440" s="25"/>
      <c r="H440" s="25"/>
      <c r="I440" s="26"/>
      <c r="J440" s="26"/>
      <c r="K440" s="25"/>
      <c r="L440" s="33"/>
    </row>
    <row r="441" spans="1:12" s="9" customFormat="1" ht="26.25" customHeight="1">
      <c r="A441" s="42"/>
      <c r="B441" s="5" t="str">
        <f>IF(A441="","",VLOOKUP(A:A,MY_Data,2,0))</f>
        <v/>
      </c>
      <c r="C441" s="35" t="str">
        <f>IF(B441="","",VLOOKUP(A:A,MY_Data,3,0))</f>
        <v/>
      </c>
      <c r="D441" s="35" t="str">
        <f>IF(A441="","",VLOOKUP(A:A,MY_Data,4,0))</f>
        <v/>
      </c>
      <c r="E441" s="35" t="str">
        <f>IF(A441="","",VLOOKUP(A:A,MY_Data,5,0))</f>
        <v/>
      </c>
      <c r="F441" s="26"/>
      <c r="G441" s="25"/>
      <c r="H441" s="25"/>
      <c r="I441" s="26"/>
      <c r="J441" s="26"/>
      <c r="K441" s="25"/>
      <c r="L441" s="33"/>
    </row>
    <row r="442" spans="1:12" s="9" customFormat="1" ht="26.25" customHeight="1">
      <c r="A442" s="42"/>
      <c r="B442" s="5" t="str">
        <f>IF(A442="","",VLOOKUP(A:A,MY_Data,2,0))</f>
        <v/>
      </c>
      <c r="C442" s="35" t="str">
        <f>IF(B442="","",VLOOKUP(A:A,MY_Data,3,0))</f>
        <v/>
      </c>
      <c r="D442" s="35" t="str">
        <f>IF(A442="","",VLOOKUP(A:A,MY_Data,4,0))</f>
        <v/>
      </c>
      <c r="E442" s="35" t="str">
        <f>IF(A442="","",VLOOKUP(A:A,MY_Data,5,0))</f>
        <v/>
      </c>
      <c r="F442" s="26"/>
      <c r="G442" s="25"/>
      <c r="H442" s="25"/>
      <c r="I442" s="26"/>
      <c r="J442" s="26"/>
      <c r="K442" s="25"/>
      <c r="L442" s="33"/>
    </row>
    <row r="443" spans="1:12" s="9" customFormat="1" ht="26.25" customHeight="1">
      <c r="A443" s="42"/>
      <c r="B443" s="5" t="str">
        <f>IF(A443="","",VLOOKUP(A:A,MY_Data,2,0))</f>
        <v/>
      </c>
      <c r="C443" s="35" t="str">
        <f>IF(B443="","",VLOOKUP(A:A,MY_Data,3,0))</f>
        <v/>
      </c>
      <c r="D443" s="35" t="str">
        <f>IF(A443="","",VLOOKUP(A:A,MY_Data,4,0))</f>
        <v/>
      </c>
      <c r="E443" s="35" t="str">
        <f>IF(A443="","",VLOOKUP(A:A,MY_Data,5,0))</f>
        <v/>
      </c>
      <c r="F443" s="26"/>
      <c r="G443" s="25"/>
      <c r="H443" s="25"/>
      <c r="I443" s="26"/>
      <c r="J443" s="26"/>
      <c r="K443" s="25"/>
      <c r="L443" s="33"/>
    </row>
    <row r="444" spans="1:12" s="9" customFormat="1" ht="26.25" customHeight="1">
      <c r="A444" s="42"/>
      <c r="B444" s="5" t="str">
        <f>IF(A444="","",VLOOKUP(A:A,MY_Data,2,0))</f>
        <v/>
      </c>
      <c r="C444" s="35" t="str">
        <f>IF(B444="","",VLOOKUP(A:A,MY_Data,3,0))</f>
        <v/>
      </c>
      <c r="D444" s="35" t="str">
        <f>IF(A444="","",VLOOKUP(A:A,MY_Data,4,0))</f>
        <v/>
      </c>
      <c r="E444" s="35" t="str">
        <f>IF(A444="","",VLOOKUP(A:A,MY_Data,5,0))</f>
        <v/>
      </c>
      <c r="F444" s="26"/>
      <c r="G444" s="25"/>
      <c r="H444" s="25"/>
      <c r="I444" s="26"/>
      <c r="J444" s="26"/>
      <c r="K444" s="25"/>
      <c r="L444" s="33"/>
    </row>
    <row r="445" spans="1:12" s="9" customFormat="1" ht="26.25" customHeight="1">
      <c r="A445" s="42"/>
      <c r="B445" s="5" t="str">
        <f>IF(A445="","",VLOOKUP(A:A,MY_Data,2,0))</f>
        <v/>
      </c>
      <c r="C445" s="35" t="str">
        <f>IF(B445="","",VLOOKUP(A:A,MY_Data,3,0))</f>
        <v/>
      </c>
      <c r="D445" s="35" t="str">
        <f>IF(A445="","",VLOOKUP(A:A,MY_Data,4,0))</f>
        <v/>
      </c>
      <c r="E445" s="35" t="str">
        <f>IF(A445="","",VLOOKUP(A:A,MY_Data,5,0))</f>
        <v/>
      </c>
      <c r="F445" s="26"/>
      <c r="G445" s="25"/>
      <c r="H445" s="25"/>
      <c r="I445" s="26"/>
      <c r="J445" s="26"/>
      <c r="K445" s="25"/>
      <c r="L445" s="33"/>
    </row>
    <row r="446" spans="1:12" s="9" customFormat="1" ht="26.25" customHeight="1">
      <c r="A446" s="42"/>
      <c r="B446" s="5" t="str">
        <f>IF(A446="","",VLOOKUP(A:A,MY_Data,2,0))</f>
        <v/>
      </c>
      <c r="C446" s="35" t="str">
        <f>IF(B446="","",VLOOKUP(A:A,MY_Data,3,0))</f>
        <v/>
      </c>
      <c r="D446" s="35" t="str">
        <f>IF(A446="","",VLOOKUP(A:A,MY_Data,4,0))</f>
        <v/>
      </c>
      <c r="E446" s="35" t="str">
        <f>IF(A446="","",VLOOKUP(A:A,MY_Data,5,0))</f>
        <v/>
      </c>
      <c r="F446" s="26"/>
      <c r="G446" s="25"/>
      <c r="H446" s="25"/>
      <c r="I446" s="26"/>
      <c r="J446" s="26"/>
      <c r="K446" s="25"/>
      <c r="L446" s="33"/>
    </row>
    <row r="447" spans="1:12" s="9" customFormat="1" ht="26.25" customHeight="1">
      <c r="A447" s="42"/>
      <c r="B447" s="5" t="str">
        <f>IF(A447="","",VLOOKUP(A:A,MY_Data,2,0))</f>
        <v/>
      </c>
      <c r="C447" s="35" t="str">
        <f>IF(B447="","",VLOOKUP(A:A,MY_Data,3,0))</f>
        <v/>
      </c>
      <c r="D447" s="35" t="str">
        <f>IF(A447="","",VLOOKUP(A:A,MY_Data,4,0))</f>
        <v/>
      </c>
      <c r="E447" s="35" t="str">
        <f>IF(A447="","",VLOOKUP(A:A,MY_Data,5,0))</f>
        <v/>
      </c>
      <c r="F447" s="26"/>
      <c r="G447" s="25"/>
      <c r="H447" s="25"/>
      <c r="I447" s="26"/>
      <c r="J447" s="26"/>
      <c r="K447" s="25"/>
      <c r="L447" s="33"/>
    </row>
    <row r="448" spans="1:12" s="9" customFormat="1" ht="26.25" customHeight="1">
      <c r="A448" s="42"/>
      <c r="B448" s="5" t="str">
        <f>IF(A448="","",VLOOKUP(A:A,MY_Data,2,0))</f>
        <v/>
      </c>
      <c r="C448" s="35" t="str">
        <f>IF(B448="","",VLOOKUP(A:A,MY_Data,3,0))</f>
        <v/>
      </c>
      <c r="D448" s="35" t="str">
        <f>IF(A448="","",VLOOKUP(A:A,MY_Data,4,0))</f>
        <v/>
      </c>
      <c r="E448" s="35" t="str">
        <f>IF(A448="","",VLOOKUP(A:A,MY_Data,5,0))</f>
        <v/>
      </c>
      <c r="F448" s="26"/>
      <c r="G448" s="25"/>
      <c r="H448" s="25"/>
      <c r="I448" s="26"/>
      <c r="J448" s="26"/>
      <c r="K448" s="25"/>
      <c r="L448" s="33"/>
    </row>
    <row r="449" spans="1:12" s="9" customFormat="1" ht="26.25" customHeight="1">
      <c r="A449" s="42"/>
      <c r="B449" s="5" t="str">
        <f>IF(A449="","",VLOOKUP(A:A,MY_Data,2,0))</f>
        <v/>
      </c>
      <c r="C449" s="35" t="str">
        <f>IF(B449="","",VLOOKUP(A:A,MY_Data,3,0))</f>
        <v/>
      </c>
      <c r="D449" s="35" t="str">
        <f>IF(A449="","",VLOOKUP(A:A,MY_Data,4,0))</f>
        <v/>
      </c>
      <c r="E449" s="35" t="str">
        <f>IF(A449="","",VLOOKUP(A:A,MY_Data,5,0))</f>
        <v/>
      </c>
      <c r="F449" s="26"/>
      <c r="G449" s="25"/>
      <c r="H449" s="25"/>
      <c r="I449" s="26"/>
      <c r="J449" s="26"/>
      <c r="K449" s="25"/>
      <c r="L449" s="33"/>
    </row>
    <row r="450" spans="1:12" s="9" customFormat="1" ht="26.25" customHeight="1">
      <c r="A450" s="42"/>
      <c r="B450" s="5" t="str">
        <f>IF(A450="","",VLOOKUP(A:A,MY_Data,2,0))</f>
        <v/>
      </c>
      <c r="C450" s="35" t="str">
        <f>IF(B450="","",VLOOKUP(A:A,MY_Data,3,0))</f>
        <v/>
      </c>
      <c r="D450" s="35" t="str">
        <f>IF(A450="","",VLOOKUP(A:A,MY_Data,4,0))</f>
        <v/>
      </c>
      <c r="E450" s="35" t="str">
        <f>IF(A450="","",VLOOKUP(A:A,MY_Data,5,0))</f>
        <v/>
      </c>
      <c r="F450" s="26"/>
      <c r="G450" s="25"/>
      <c r="H450" s="25"/>
      <c r="I450" s="26"/>
      <c r="J450" s="26"/>
      <c r="K450" s="25"/>
      <c r="L450" s="33"/>
    </row>
    <row r="451" spans="1:12" s="9" customFormat="1" ht="26.25" customHeight="1">
      <c r="A451" s="42"/>
      <c r="B451" s="5" t="str">
        <f>IF(A451="","",VLOOKUP(A:A,MY_Data,2,0))</f>
        <v/>
      </c>
      <c r="C451" s="35" t="str">
        <f>IF(B451="","",VLOOKUP(A:A,MY_Data,3,0))</f>
        <v/>
      </c>
      <c r="D451" s="35" t="str">
        <f>IF(A451="","",VLOOKUP(A:A,MY_Data,4,0))</f>
        <v/>
      </c>
      <c r="E451" s="35" t="str">
        <f>IF(A451="","",VLOOKUP(A:A,MY_Data,5,0))</f>
        <v/>
      </c>
      <c r="F451" s="26"/>
      <c r="G451" s="25"/>
      <c r="H451" s="25"/>
      <c r="I451" s="26"/>
      <c r="J451" s="26"/>
      <c r="K451" s="25"/>
      <c r="L451" s="33"/>
    </row>
    <row r="452" spans="1:12" s="9" customFormat="1" ht="26.25" customHeight="1">
      <c r="A452" s="42"/>
      <c r="B452" s="5" t="str">
        <f>IF(A452="","",VLOOKUP(A:A,MY_Data,2,0))</f>
        <v/>
      </c>
      <c r="C452" s="35" t="str">
        <f>IF(B452="","",VLOOKUP(A:A,MY_Data,3,0))</f>
        <v/>
      </c>
      <c r="D452" s="35" t="str">
        <f>IF(A452="","",VLOOKUP(A:A,MY_Data,4,0))</f>
        <v/>
      </c>
      <c r="E452" s="35" t="str">
        <f>IF(A452="","",VLOOKUP(A:A,MY_Data,5,0))</f>
        <v/>
      </c>
      <c r="F452" s="26"/>
      <c r="G452" s="25"/>
      <c r="H452" s="25"/>
      <c r="I452" s="26"/>
      <c r="J452" s="26"/>
      <c r="K452" s="25"/>
      <c r="L452" s="33"/>
    </row>
    <row r="453" spans="1:12" s="9" customFormat="1" ht="26.25" customHeight="1">
      <c r="A453" s="42"/>
      <c r="B453" s="5" t="str">
        <f>IF(A453="","",VLOOKUP(A:A,MY_Data,2,0))</f>
        <v/>
      </c>
      <c r="C453" s="35" t="str">
        <f>IF(B453="","",VLOOKUP(A:A,MY_Data,3,0))</f>
        <v/>
      </c>
      <c r="D453" s="35" t="str">
        <f>IF(A453="","",VLOOKUP(A:A,MY_Data,4,0))</f>
        <v/>
      </c>
      <c r="E453" s="35" t="str">
        <f>IF(A453="","",VLOOKUP(A:A,MY_Data,5,0))</f>
        <v/>
      </c>
      <c r="F453" s="26"/>
      <c r="G453" s="25"/>
      <c r="H453" s="25"/>
      <c r="I453" s="26"/>
      <c r="J453" s="26"/>
      <c r="K453" s="25"/>
      <c r="L453" s="33"/>
    </row>
    <row r="454" spans="1:12" s="9" customFormat="1" ht="26.25" customHeight="1">
      <c r="A454" s="42"/>
      <c r="B454" s="5" t="str">
        <f>IF(A454="","",VLOOKUP(A:A,MY_Data,2,0))</f>
        <v/>
      </c>
      <c r="C454" s="35" t="str">
        <f>IF(B454="","",VLOOKUP(A:A,MY_Data,3,0))</f>
        <v/>
      </c>
      <c r="D454" s="35" t="str">
        <f>IF(A454="","",VLOOKUP(A:A,MY_Data,4,0))</f>
        <v/>
      </c>
      <c r="E454" s="35" t="str">
        <f>IF(A454="","",VLOOKUP(A:A,MY_Data,5,0))</f>
        <v/>
      </c>
      <c r="F454" s="26"/>
      <c r="G454" s="25"/>
      <c r="H454" s="25"/>
      <c r="I454" s="26"/>
      <c r="J454" s="26"/>
      <c r="K454" s="25"/>
      <c r="L454" s="33"/>
    </row>
    <row r="455" spans="1:12" s="9" customFormat="1" ht="26.25" customHeight="1">
      <c r="A455" s="42"/>
      <c r="B455" s="5" t="str">
        <f>IF(A455="","",VLOOKUP(A:A,MY_Data,2,0))</f>
        <v/>
      </c>
      <c r="C455" s="35" t="str">
        <f>IF(B455="","",VLOOKUP(A:A,MY_Data,3,0))</f>
        <v/>
      </c>
      <c r="D455" s="35" t="str">
        <f>IF(A455="","",VLOOKUP(A:A,MY_Data,4,0))</f>
        <v/>
      </c>
      <c r="E455" s="35" t="str">
        <f>IF(A455="","",VLOOKUP(A:A,MY_Data,5,0))</f>
        <v/>
      </c>
      <c r="F455" s="26"/>
      <c r="G455" s="25"/>
      <c r="H455" s="25"/>
      <c r="I455" s="26"/>
      <c r="J455" s="26"/>
      <c r="K455" s="25"/>
      <c r="L455" s="33"/>
    </row>
    <row r="456" spans="1:12" s="9" customFormat="1" ht="26.25" customHeight="1">
      <c r="A456" s="42"/>
      <c r="B456" s="5" t="str">
        <f>IF(A456="","",VLOOKUP(A:A,MY_Data,2,0))</f>
        <v/>
      </c>
      <c r="C456" s="35" t="str">
        <f>IF(B456="","",VLOOKUP(A:A,MY_Data,3,0))</f>
        <v/>
      </c>
      <c r="D456" s="35" t="str">
        <f>IF(A456="","",VLOOKUP(A:A,MY_Data,4,0))</f>
        <v/>
      </c>
      <c r="E456" s="35" t="str">
        <f>IF(A456="","",VLOOKUP(A:A,MY_Data,5,0))</f>
        <v/>
      </c>
      <c r="F456" s="26"/>
      <c r="G456" s="25"/>
      <c r="H456" s="25"/>
      <c r="I456" s="26"/>
      <c r="J456" s="26"/>
      <c r="K456" s="25"/>
      <c r="L456" s="33"/>
    </row>
    <row r="457" spans="1:12" s="9" customFormat="1" ht="26.25" customHeight="1">
      <c r="A457" s="42"/>
      <c r="B457" s="5" t="str">
        <f>IF(A457="","",VLOOKUP(A:A,MY_Data,2,0))</f>
        <v/>
      </c>
      <c r="C457" s="35" t="str">
        <f>IF(B457="","",VLOOKUP(A:A,MY_Data,3,0))</f>
        <v/>
      </c>
      <c r="D457" s="35" t="str">
        <f>IF(A457="","",VLOOKUP(A:A,MY_Data,4,0))</f>
        <v/>
      </c>
      <c r="E457" s="35" t="str">
        <f>IF(A457="","",VLOOKUP(A:A,MY_Data,5,0))</f>
        <v/>
      </c>
      <c r="F457" s="26"/>
      <c r="G457" s="25"/>
      <c r="H457" s="25"/>
      <c r="I457" s="26"/>
      <c r="J457" s="26"/>
      <c r="K457" s="25"/>
      <c r="L457" s="33"/>
    </row>
    <row r="458" spans="1:12" s="9" customFormat="1" ht="26.25" customHeight="1">
      <c r="A458" s="42"/>
      <c r="B458" s="5" t="str">
        <f>IF(A458="","",VLOOKUP(A:A,MY_Data,2,0))</f>
        <v/>
      </c>
      <c r="C458" s="35" t="str">
        <f>IF(B458="","",VLOOKUP(A:A,MY_Data,3,0))</f>
        <v/>
      </c>
      <c r="D458" s="35" t="str">
        <f>IF(A458="","",VLOOKUP(A:A,MY_Data,4,0))</f>
        <v/>
      </c>
      <c r="E458" s="35" t="str">
        <f>IF(A458="","",VLOOKUP(A:A,MY_Data,5,0))</f>
        <v/>
      </c>
      <c r="F458" s="26"/>
      <c r="G458" s="25"/>
      <c r="H458" s="25"/>
      <c r="I458" s="26"/>
      <c r="J458" s="26"/>
      <c r="K458" s="25"/>
      <c r="L458" s="33"/>
    </row>
    <row r="459" spans="1:12" s="9" customFormat="1" ht="26.25" customHeight="1">
      <c r="A459" s="42"/>
      <c r="B459" s="5" t="str">
        <f>IF(A459="","",VLOOKUP(A:A,MY_Data,2,0))</f>
        <v/>
      </c>
      <c r="C459" s="35" t="str">
        <f>IF(B459="","",VLOOKUP(A:A,MY_Data,3,0))</f>
        <v/>
      </c>
      <c r="D459" s="35" t="str">
        <f>IF(A459="","",VLOOKUP(A:A,MY_Data,4,0))</f>
        <v/>
      </c>
      <c r="E459" s="35" t="str">
        <f>IF(A459="","",VLOOKUP(A:A,MY_Data,5,0))</f>
        <v/>
      </c>
      <c r="F459" s="26"/>
      <c r="G459" s="25"/>
      <c r="H459" s="25"/>
      <c r="I459" s="26"/>
      <c r="J459" s="26"/>
      <c r="K459" s="25"/>
      <c r="L459" s="33"/>
    </row>
    <row r="460" spans="1:12" s="9" customFormat="1" ht="26.25" customHeight="1">
      <c r="A460" s="42"/>
      <c r="B460" s="5" t="str">
        <f>IF(A460="","",VLOOKUP(A:A,MY_Data,2,0))</f>
        <v/>
      </c>
      <c r="C460" s="35" t="str">
        <f>IF(B460="","",VLOOKUP(A:A,MY_Data,3,0))</f>
        <v/>
      </c>
      <c r="D460" s="35" t="str">
        <f>IF(A460="","",VLOOKUP(A:A,MY_Data,4,0))</f>
        <v/>
      </c>
      <c r="E460" s="35" t="str">
        <f>IF(A460="","",VLOOKUP(A:A,MY_Data,5,0))</f>
        <v/>
      </c>
      <c r="F460" s="26"/>
      <c r="G460" s="25"/>
      <c r="H460" s="25"/>
      <c r="I460" s="26"/>
      <c r="J460" s="26"/>
      <c r="K460" s="25"/>
      <c r="L460" s="33"/>
    </row>
    <row r="461" spans="1:12" s="9" customFormat="1" ht="26.25" customHeight="1">
      <c r="A461" s="42"/>
      <c r="B461" s="5" t="str">
        <f>IF(A461="","",VLOOKUP(A:A,MY_Data,2,0))</f>
        <v/>
      </c>
      <c r="C461" s="35" t="str">
        <f>IF(B461="","",VLOOKUP(A:A,MY_Data,3,0))</f>
        <v/>
      </c>
      <c r="D461" s="35" t="str">
        <f>IF(A461="","",VLOOKUP(A:A,MY_Data,4,0))</f>
        <v/>
      </c>
      <c r="E461" s="35" t="str">
        <f>IF(A461="","",VLOOKUP(A:A,MY_Data,5,0))</f>
        <v/>
      </c>
      <c r="F461" s="26"/>
      <c r="G461" s="25"/>
      <c r="H461" s="25"/>
      <c r="I461" s="26"/>
      <c r="J461" s="26"/>
      <c r="K461" s="25"/>
      <c r="L461" s="33"/>
    </row>
    <row r="462" spans="1:12" s="9" customFormat="1" ht="26.25" customHeight="1">
      <c r="A462" s="42"/>
      <c r="B462" s="5" t="str">
        <f>IF(A462="","",VLOOKUP(A:A,MY_Data,2,0))</f>
        <v/>
      </c>
      <c r="C462" s="35" t="str">
        <f>IF(B462="","",VLOOKUP(A:A,MY_Data,3,0))</f>
        <v/>
      </c>
      <c r="D462" s="35" t="str">
        <f>IF(A462="","",VLOOKUP(A:A,MY_Data,4,0))</f>
        <v/>
      </c>
      <c r="E462" s="35" t="str">
        <f>IF(A462="","",VLOOKUP(A:A,MY_Data,5,0))</f>
        <v/>
      </c>
      <c r="F462" s="26"/>
      <c r="G462" s="25"/>
      <c r="H462" s="25"/>
      <c r="I462" s="26"/>
      <c r="J462" s="26"/>
      <c r="K462" s="25"/>
      <c r="L462" s="33"/>
    </row>
    <row r="463" spans="1:12" s="9" customFormat="1" ht="26.25" customHeight="1">
      <c r="A463" s="42"/>
      <c r="B463" s="5" t="str">
        <f>IF(A463="","",VLOOKUP(A:A,MY_Data,2,0))</f>
        <v/>
      </c>
      <c r="C463" s="35" t="str">
        <f>IF(B463="","",VLOOKUP(A:A,MY_Data,3,0))</f>
        <v/>
      </c>
      <c r="D463" s="35" t="str">
        <f>IF(A463="","",VLOOKUP(A:A,MY_Data,4,0))</f>
        <v/>
      </c>
      <c r="E463" s="35" t="str">
        <f>IF(A463="","",VLOOKUP(A:A,MY_Data,5,0))</f>
        <v/>
      </c>
      <c r="F463" s="26"/>
      <c r="G463" s="25"/>
      <c r="H463" s="25"/>
      <c r="I463" s="26"/>
      <c r="J463" s="26"/>
      <c r="K463" s="25"/>
      <c r="L463" s="33"/>
    </row>
    <row r="464" spans="1:12" s="9" customFormat="1" ht="26.25" customHeight="1">
      <c r="A464" s="42"/>
      <c r="B464" s="5" t="str">
        <f>IF(A464="","",VLOOKUP(A:A,MY_Data,2,0))</f>
        <v/>
      </c>
      <c r="C464" s="35" t="str">
        <f>IF(B464="","",VLOOKUP(A:A,MY_Data,3,0))</f>
        <v/>
      </c>
      <c r="D464" s="35" t="str">
        <f>IF(A464="","",VLOOKUP(A:A,MY_Data,4,0))</f>
        <v/>
      </c>
      <c r="E464" s="35" t="str">
        <f>IF(A464="","",VLOOKUP(A:A,MY_Data,5,0))</f>
        <v/>
      </c>
      <c r="F464" s="26"/>
      <c r="G464" s="25"/>
      <c r="H464" s="25"/>
      <c r="I464" s="26"/>
      <c r="J464" s="26"/>
      <c r="K464" s="25"/>
      <c r="L464" s="33"/>
    </row>
    <row r="465" spans="1:12" s="9" customFormat="1" ht="26.25" customHeight="1">
      <c r="A465" s="42"/>
      <c r="B465" s="5" t="str">
        <f>IF(A465="","",VLOOKUP(A:A,MY_Data,2,0))</f>
        <v/>
      </c>
      <c r="C465" s="35" t="str">
        <f>IF(B465="","",VLOOKUP(A:A,MY_Data,3,0))</f>
        <v/>
      </c>
      <c r="D465" s="35" t="str">
        <f>IF(A465="","",VLOOKUP(A:A,MY_Data,4,0))</f>
        <v/>
      </c>
      <c r="E465" s="35" t="str">
        <f>IF(A465="","",VLOOKUP(A:A,MY_Data,5,0))</f>
        <v/>
      </c>
      <c r="F465" s="26"/>
      <c r="G465" s="25"/>
      <c r="H465" s="25"/>
      <c r="I465" s="26"/>
      <c r="J465" s="26"/>
      <c r="K465" s="25"/>
      <c r="L465" s="33"/>
    </row>
    <row r="466" spans="1:12" s="9" customFormat="1" ht="26.25" customHeight="1">
      <c r="A466" s="42"/>
      <c r="B466" s="5" t="str">
        <f>IF(A466="","",VLOOKUP(A:A,MY_Data,2,0))</f>
        <v/>
      </c>
      <c r="C466" s="35" t="str">
        <f>IF(B466="","",VLOOKUP(A:A,MY_Data,3,0))</f>
        <v/>
      </c>
      <c r="D466" s="35" t="str">
        <f>IF(A466="","",VLOOKUP(A:A,MY_Data,4,0))</f>
        <v/>
      </c>
      <c r="E466" s="35" t="str">
        <f>IF(A466="","",VLOOKUP(A:A,MY_Data,5,0))</f>
        <v/>
      </c>
      <c r="F466" s="26"/>
      <c r="G466" s="25"/>
      <c r="H466" s="25"/>
      <c r="I466" s="26"/>
      <c r="J466" s="26"/>
      <c r="K466" s="25"/>
      <c r="L466" s="33"/>
    </row>
    <row r="467" spans="1:12" s="9" customFormat="1" ht="26.25" customHeight="1">
      <c r="A467" s="42"/>
      <c r="B467" s="5" t="str">
        <f>IF(A467="","",VLOOKUP(A:A,MY_Data,2,0))</f>
        <v/>
      </c>
      <c r="C467" s="35" t="str">
        <f>IF(B467="","",VLOOKUP(A:A,MY_Data,3,0))</f>
        <v/>
      </c>
      <c r="D467" s="35" t="str">
        <f>IF(A467="","",VLOOKUP(A:A,MY_Data,4,0))</f>
        <v/>
      </c>
      <c r="E467" s="35" t="str">
        <f>IF(A467="","",VLOOKUP(A:A,MY_Data,5,0))</f>
        <v/>
      </c>
      <c r="F467" s="26"/>
      <c r="G467" s="25"/>
      <c r="H467" s="25"/>
      <c r="I467" s="26"/>
      <c r="J467" s="26"/>
      <c r="K467" s="25"/>
      <c r="L467" s="33"/>
    </row>
    <row r="468" spans="1:12" s="9" customFormat="1" ht="26.25" customHeight="1">
      <c r="A468" s="42"/>
      <c r="B468" s="5" t="str">
        <f>IF(A468="","",VLOOKUP(A:A,MY_Data,2,0))</f>
        <v/>
      </c>
      <c r="C468" s="35" t="str">
        <f>IF(B468="","",VLOOKUP(A:A,MY_Data,3,0))</f>
        <v/>
      </c>
      <c r="D468" s="35" t="str">
        <f>IF(A468="","",VLOOKUP(A:A,MY_Data,4,0))</f>
        <v/>
      </c>
      <c r="E468" s="35" t="str">
        <f>IF(A468="","",VLOOKUP(A:A,MY_Data,5,0))</f>
        <v/>
      </c>
      <c r="F468" s="26"/>
      <c r="G468" s="25"/>
      <c r="H468" s="25"/>
      <c r="I468" s="26"/>
      <c r="J468" s="26"/>
      <c r="K468" s="25"/>
      <c r="L468" s="33"/>
    </row>
    <row r="469" spans="1:12" s="9" customFormat="1" ht="26.25" customHeight="1">
      <c r="A469" s="42"/>
      <c r="B469" s="5" t="str">
        <f>IF(A469="","",VLOOKUP(A:A,MY_Data,2,0))</f>
        <v/>
      </c>
      <c r="C469" s="35" t="str">
        <f>IF(B469="","",VLOOKUP(A:A,MY_Data,3,0))</f>
        <v/>
      </c>
      <c r="D469" s="35" t="str">
        <f>IF(A469="","",VLOOKUP(A:A,MY_Data,4,0))</f>
        <v/>
      </c>
      <c r="E469" s="35" t="str">
        <f>IF(A469="","",VLOOKUP(A:A,MY_Data,5,0))</f>
        <v/>
      </c>
      <c r="F469" s="26"/>
      <c r="G469" s="25"/>
      <c r="H469" s="25"/>
      <c r="I469" s="26"/>
      <c r="J469" s="26"/>
      <c r="K469" s="25"/>
      <c r="L469" s="33"/>
    </row>
    <row r="470" spans="1:12" s="9" customFormat="1" ht="26.25" customHeight="1">
      <c r="A470" s="42"/>
      <c r="B470" s="5" t="str">
        <f>IF(A470="","",VLOOKUP(A:A,MY_Data,2,0))</f>
        <v/>
      </c>
      <c r="C470" s="35" t="str">
        <f>IF(B470="","",VLOOKUP(A:A,MY_Data,3,0))</f>
        <v/>
      </c>
      <c r="D470" s="35" t="str">
        <f>IF(A470="","",VLOOKUP(A:A,MY_Data,4,0))</f>
        <v/>
      </c>
      <c r="E470" s="35" t="str">
        <f>IF(A470="","",VLOOKUP(A:A,MY_Data,5,0))</f>
        <v/>
      </c>
      <c r="F470" s="26"/>
      <c r="G470" s="25"/>
      <c r="H470" s="25"/>
      <c r="I470" s="26"/>
      <c r="J470" s="26"/>
      <c r="K470" s="25"/>
      <c r="L470" s="33"/>
    </row>
    <row r="471" spans="1:12" s="9" customFormat="1" ht="26.25" customHeight="1">
      <c r="A471" s="42"/>
      <c r="B471" s="5" t="str">
        <f>IF(A471="","",VLOOKUP(A:A,MY_Data,2,0))</f>
        <v/>
      </c>
      <c r="C471" s="35" t="str">
        <f>IF(B471="","",VLOOKUP(A:A,MY_Data,3,0))</f>
        <v/>
      </c>
      <c r="D471" s="35" t="str">
        <f>IF(A471="","",VLOOKUP(A:A,MY_Data,4,0))</f>
        <v/>
      </c>
      <c r="E471" s="35" t="str">
        <f>IF(A471="","",VLOOKUP(A:A,MY_Data,5,0))</f>
        <v/>
      </c>
      <c r="F471" s="26"/>
      <c r="G471" s="25"/>
      <c r="H471" s="25"/>
      <c r="I471" s="26"/>
      <c r="J471" s="26"/>
      <c r="K471" s="25"/>
      <c r="L471" s="33"/>
    </row>
    <row r="472" spans="1:12" s="9" customFormat="1" ht="26.25" customHeight="1">
      <c r="A472" s="42"/>
      <c r="B472" s="5" t="str">
        <f>IF(A472="","",VLOOKUP(A:A,MY_Data,2,0))</f>
        <v/>
      </c>
      <c r="C472" s="35" t="str">
        <f>IF(B472="","",VLOOKUP(A:A,MY_Data,3,0))</f>
        <v/>
      </c>
      <c r="D472" s="35" t="str">
        <f>IF(A472="","",VLOOKUP(A:A,MY_Data,4,0))</f>
        <v/>
      </c>
      <c r="E472" s="35" t="str">
        <f>IF(A472="","",VLOOKUP(A:A,MY_Data,5,0))</f>
        <v/>
      </c>
      <c r="F472" s="26"/>
      <c r="G472" s="25"/>
      <c r="H472" s="25"/>
      <c r="I472" s="26"/>
      <c r="J472" s="26"/>
      <c r="K472" s="25"/>
      <c r="L472" s="33"/>
    </row>
    <row r="473" spans="1:12" s="9" customFormat="1" ht="26.25" customHeight="1">
      <c r="A473" s="42"/>
      <c r="B473" s="5" t="str">
        <f>IF(A473="","",VLOOKUP(A:A,MY_Data,2,0))</f>
        <v/>
      </c>
      <c r="C473" s="35" t="str">
        <f>IF(B473="","",VLOOKUP(A:A,MY_Data,3,0))</f>
        <v/>
      </c>
      <c r="D473" s="35" t="str">
        <f>IF(A473="","",VLOOKUP(A:A,MY_Data,4,0))</f>
        <v/>
      </c>
      <c r="E473" s="35" t="str">
        <f>IF(A473="","",VLOOKUP(A:A,MY_Data,5,0))</f>
        <v/>
      </c>
      <c r="F473" s="26"/>
      <c r="G473" s="25"/>
      <c r="H473" s="25"/>
      <c r="I473" s="26"/>
      <c r="J473" s="26"/>
      <c r="K473" s="25"/>
      <c r="L473" s="33"/>
    </row>
    <row r="474" spans="1:12" s="9" customFormat="1" ht="26.25" customHeight="1">
      <c r="A474" s="42"/>
      <c r="B474" s="5" t="str">
        <f>IF(A474="","",VLOOKUP(A:A,MY_Data,2,0))</f>
        <v/>
      </c>
      <c r="C474" s="35" t="str">
        <f>IF(B474="","",VLOOKUP(A:A,MY_Data,3,0))</f>
        <v/>
      </c>
      <c r="D474" s="35" t="str">
        <f>IF(A474="","",VLOOKUP(A:A,MY_Data,4,0))</f>
        <v/>
      </c>
      <c r="E474" s="35" t="str">
        <f>IF(A474="","",VLOOKUP(A:A,MY_Data,5,0))</f>
        <v/>
      </c>
      <c r="F474" s="26"/>
      <c r="G474" s="25"/>
      <c r="H474" s="25"/>
      <c r="I474" s="26"/>
      <c r="J474" s="26"/>
      <c r="K474" s="25"/>
      <c r="L474" s="33"/>
    </row>
    <row r="475" spans="1:12" s="9" customFormat="1" ht="26.25" customHeight="1">
      <c r="A475" s="42"/>
      <c r="B475" s="5" t="str">
        <f>IF(A475="","",VLOOKUP(A:A,MY_Data,2,0))</f>
        <v/>
      </c>
      <c r="C475" s="35" t="str">
        <f>IF(B475="","",VLOOKUP(A:A,MY_Data,3,0))</f>
        <v/>
      </c>
      <c r="D475" s="35" t="str">
        <f>IF(A475="","",VLOOKUP(A:A,MY_Data,4,0))</f>
        <v/>
      </c>
      <c r="E475" s="35" t="str">
        <f>IF(A475="","",VLOOKUP(A:A,MY_Data,5,0))</f>
        <v/>
      </c>
      <c r="F475" s="26"/>
      <c r="G475" s="25"/>
      <c r="H475" s="25"/>
      <c r="I475" s="26"/>
      <c r="J475" s="26"/>
      <c r="K475" s="25"/>
      <c r="L475" s="33"/>
    </row>
    <row r="476" spans="1:12" s="9" customFormat="1" ht="26.25" customHeight="1">
      <c r="A476" s="42"/>
      <c r="B476" s="5" t="str">
        <f>IF(A476="","",VLOOKUP(A:A,MY_Data,2,0))</f>
        <v/>
      </c>
      <c r="C476" s="35" t="str">
        <f>IF(B476="","",VLOOKUP(A:A,MY_Data,3,0))</f>
        <v/>
      </c>
      <c r="D476" s="35" t="str">
        <f>IF(A476="","",VLOOKUP(A:A,MY_Data,4,0))</f>
        <v/>
      </c>
      <c r="E476" s="35" t="str">
        <f>IF(A476="","",VLOOKUP(A:A,MY_Data,5,0))</f>
        <v/>
      </c>
      <c r="F476" s="26"/>
      <c r="G476" s="25"/>
      <c r="H476" s="25"/>
      <c r="I476" s="26"/>
      <c r="J476" s="26"/>
      <c r="K476" s="25"/>
      <c r="L476" s="33"/>
    </row>
    <row r="477" spans="1:12" s="9" customFormat="1" ht="26.25" customHeight="1">
      <c r="A477" s="42"/>
      <c r="B477" s="5" t="str">
        <f>IF(A477="","",VLOOKUP(A:A,MY_Data,2,0))</f>
        <v/>
      </c>
      <c r="C477" s="35" t="str">
        <f>IF(B477="","",VLOOKUP(A:A,MY_Data,3,0))</f>
        <v/>
      </c>
      <c r="D477" s="35" t="str">
        <f>IF(A477="","",VLOOKUP(A:A,MY_Data,4,0))</f>
        <v/>
      </c>
      <c r="E477" s="35" t="str">
        <f>IF(A477="","",VLOOKUP(A:A,MY_Data,5,0))</f>
        <v/>
      </c>
      <c r="F477" s="26"/>
      <c r="G477" s="25"/>
      <c r="H477" s="25"/>
      <c r="I477" s="26"/>
      <c r="J477" s="26"/>
      <c r="K477" s="25"/>
      <c r="L477" s="33"/>
    </row>
    <row r="478" spans="1:12" s="9" customFormat="1" ht="26.25" customHeight="1">
      <c r="A478" s="42"/>
      <c r="B478" s="5" t="str">
        <f>IF(A478="","",VLOOKUP(A:A,MY_Data,2,0))</f>
        <v/>
      </c>
      <c r="C478" s="35" t="str">
        <f>IF(B478="","",VLOOKUP(A:A,MY_Data,3,0))</f>
        <v/>
      </c>
      <c r="D478" s="35" t="str">
        <f>IF(A478="","",VLOOKUP(A:A,MY_Data,4,0))</f>
        <v/>
      </c>
      <c r="E478" s="35" t="str">
        <f>IF(A478="","",VLOOKUP(A:A,MY_Data,5,0))</f>
        <v/>
      </c>
      <c r="F478" s="26"/>
      <c r="G478" s="25"/>
      <c r="H478" s="25"/>
      <c r="I478" s="26"/>
      <c r="J478" s="26"/>
      <c r="K478" s="25"/>
      <c r="L478" s="33"/>
    </row>
    <row r="479" spans="1:12" s="9" customFormat="1" ht="26.25" customHeight="1">
      <c r="A479" s="42"/>
      <c r="B479" s="5" t="str">
        <f>IF(A479="","",VLOOKUP(A:A,MY_Data,2,0))</f>
        <v/>
      </c>
      <c r="C479" s="35" t="str">
        <f>IF(B479="","",VLOOKUP(A:A,MY_Data,3,0))</f>
        <v/>
      </c>
      <c r="D479" s="35" t="str">
        <f>IF(A479="","",VLOOKUP(A:A,MY_Data,4,0))</f>
        <v/>
      </c>
      <c r="E479" s="35" t="str">
        <f>IF(A479="","",VLOOKUP(A:A,MY_Data,5,0))</f>
        <v/>
      </c>
      <c r="F479" s="26"/>
      <c r="G479" s="25"/>
      <c r="H479" s="25"/>
      <c r="I479" s="26"/>
      <c r="J479" s="26"/>
      <c r="K479" s="25"/>
      <c r="L479" s="33"/>
    </row>
    <row r="480" spans="1:12" s="9" customFormat="1" ht="26.25" customHeight="1">
      <c r="A480" s="42"/>
      <c r="B480" s="5" t="str">
        <f>IF(A480="","",VLOOKUP(A:A,MY_Data,2,0))</f>
        <v/>
      </c>
      <c r="C480" s="35" t="str">
        <f>IF(B480="","",VLOOKUP(A:A,MY_Data,3,0))</f>
        <v/>
      </c>
      <c r="D480" s="35" t="str">
        <f>IF(A480="","",VLOOKUP(A:A,MY_Data,4,0))</f>
        <v/>
      </c>
      <c r="E480" s="35" t="str">
        <f>IF(A480="","",VLOOKUP(A:A,MY_Data,5,0))</f>
        <v/>
      </c>
      <c r="F480" s="26"/>
      <c r="G480" s="25"/>
      <c r="H480" s="25"/>
      <c r="I480" s="26"/>
      <c r="J480" s="26"/>
      <c r="K480" s="25"/>
      <c r="L480" s="33"/>
    </row>
    <row r="481" spans="1:12" s="9" customFormat="1" ht="26.25" customHeight="1">
      <c r="A481" s="42"/>
      <c r="B481" s="5" t="str">
        <f>IF(A481="","",VLOOKUP(A:A,MY_Data,2,0))</f>
        <v/>
      </c>
      <c r="C481" s="35" t="str">
        <f>IF(B481="","",VLOOKUP(A:A,MY_Data,3,0))</f>
        <v/>
      </c>
      <c r="D481" s="35" t="str">
        <f>IF(A481="","",VLOOKUP(A:A,MY_Data,4,0))</f>
        <v/>
      </c>
      <c r="E481" s="35" t="str">
        <f>IF(A481="","",VLOOKUP(A:A,MY_Data,5,0))</f>
        <v/>
      </c>
      <c r="F481" s="26"/>
      <c r="G481" s="25"/>
      <c r="H481" s="25"/>
      <c r="I481" s="26"/>
      <c r="J481" s="26"/>
      <c r="K481" s="25"/>
      <c r="L481" s="33"/>
    </row>
    <row r="482" spans="1:12" s="9" customFormat="1" ht="26.25" customHeight="1">
      <c r="A482" s="42"/>
      <c r="B482" s="5" t="str">
        <f>IF(A482="","",VLOOKUP(A:A,MY_Data,2,0))</f>
        <v/>
      </c>
      <c r="C482" s="35" t="str">
        <f>IF(B482="","",VLOOKUP(A:A,MY_Data,3,0))</f>
        <v/>
      </c>
      <c r="D482" s="35" t="str">
        <f>IF(A482="","",VLOOKUP(A:A,MY_Data,4,0))</f>
        <v/>
      </c>
      <c r="E482" s="35" t="str">
        <f>IF(A482="","",VLOOKUP(A:A,MY_Data,5,0))</f>
        <v/>
      </c>
      <c r="F482" s="26"/>
      <c r="G482" s="25"/>
      <c r="H482" s="25"/>
      <c r="I482" s="26"/>
      <c r="J482" s="26"/>
      <c r="K482" s="25"/>
      <c r="L482" s="33"/>
    </row>
    <row r="483" spans="1:12" s="9" customFormat="1" ht="26.25" customHeight="1">
      <c r="A483" s="42"/>
      <c r="B483" s="5" t="str">
        <f>IF(A483="","",VLOOKUP(A:A,MY_Data,2,0))</f>
        <v/>
      </c>
      <c r="C483" s="35" t="str">
        <f>IF(B483="","",VLOOKUP(A:A,MY_Data,3,0))</f>
        <v/>
      </c>
      <c r="D483" s="35" t="str">
        <f>IF(A483="","",VLOOKUP(A:A,MY_Data,4,0))</f>
        <v/>
      </c>
      <c r="E483" s="35" t="str">
        <f>IF(A483="","",VLOOKUP(A:A,MY_Data,5,0))</f>
        <v/>
      </c>
      <c r="F483" s="26"/>
      <c r="G483" s="25"/>
      <c r="H483" s="25"/>
      <c r="I483" s="26"/>
      <c r="J483" s="26"/>
      <c r="K483" s="25"/>
      <c r="L483" s="33"/>
    </row>
    <row r="484" spans="1:12" s="9" customFormat="1" ht="26.25" customHeight="1">
      <c r="A484" s="42"/>
      <c r="B484" s="5" t="str">
        <f>IF(A484="","",VLOOKUP(A:A,MY_Data,2,0))</f>
        <v/>
      </c>
      <c r="C484" s="35" t="str">
        <f>IF(B484="","",VLOOKUP(A:A,MY_Data,3,0))</f>
        <v/>
      </c>
      <c r="D484" s="35" t="str">
        <f>IF(A484="","",VLOOKUP(A:A,MY_Data,4,0))</f>
        <v/>
      </c>
      <c r="E484" s="35" t="str">
        <f>IF(A484="","",VLOOKUP(A:A,MY_Data,5,0))</f>
        <v/>
      </c>
      <c r="F484" s="26"/>
      <c r="G484" s="25"/>
      <c r="H484" s="25"/>
      <c r="I484" s="26"/>
      <c r="J484" s="26"/>
      <c r="K484" s="25"/>
      <c r="L484" s="33"/>
    </row>
    <row r="485" spans="1:12" s="9" customFormat="1" ht="26.25" customHeight="1">
      <c r="A485" s="42"/>
      <c r="B485" s="5" t="str">
        <f>IF(A485="","",VLOOKUP(A:A,MY_Data,2,0))</f>
        <v/>
      </c>
      <c r="C485" s="35" t="str">
        <f>IF(B485="","",VLOOKUP(A:A,MY_Data,3,0))</f>
        <v/>
      </c>
      <c r="D485" s="35" t="str">
        <f>IF(A485="","",VLOOKUP(A:A,MY_Data,4,0))</f>
        <v/>
      </c>
      <c r="E485" s="35" t="str">
        <f>IF(A485="","",VLOOKUP(A:A,MY_Data,5,0))</f>
        <v/>
      </c>
      <c r="F485" s="26"/>
      <c r="G485" s="25"/>
      <c r="H485" s="25"/>
      <c r="I485" s="26"/>
      <c r="J485" s="26"/>
      <c r="K485" s="25"/>
      <c r="L485" s="33"/>
    </row>
    <row r="486" spans="1:12" s="9" customFormat="1" ht="26.25" customHeight="1">
      <c r="A486" s="42"/>
      <c r="B486" s="5" t="str">
        <f>IF(A486="","",VLOOKUP(A:A,MY_Data,2,0))</f>
        <v/>
      </c>
      <c r="C486" s="35" t="str">
        <f>IF(B486="","",VLOOKUP(A:A,MY_Data,3,0))</f>
        <v/>
      </c>
      <c r="D486" s="35" t="str">
        <f>IF(A486="","",VLOOKUP(A:A,MY_Data,4,0))</f>
        <v/>
      </c>
      <c r="E486" s="35" t="str">
        <f>IF(A486="","",VLOOKUP(A:A,MY_Data,5,0))</f>
        <v/>
      </c>
      <c r="F486" s="26"/>
      <c r="G486" s="25"/>
      <c r="H486" s="25"/>
      <c r="I486" s="26"/>
      <c r="J486" s="26"/>
      <c r="K486" s="25"/>
      <c r="L486" s="33"/>
    </row>
    <row r="487" spans="1:12" s="9" customFormat="1" ht="26.25" customHeight="1">
      <c r="A487" s="42"/>
      <c r="B487" s="5" t="str">
        <f>IF(A487="","",VLOOKUP(A:A,MY_Data,2,0))</f>
        <v/>
      </c>
      <c r="C487" s="35" t="str">
        <f>IF(B487="","",VLOOKUP(A:A,MY_Data,3,0))</f>
        <v/>
      </c>
      <c r="D487" s="35" t="str">
        <f>IF(A487="","",VLOOKUP(A:A,MY_Data,4,0))</f>
        <v/>
      </c>
      <c r="E487" s="35" t="str">
        <f>IF(A487="","",VLOOKUP(A:A,MY_Data,5,0))</f>
        <v/>
      </c>
      <c r="F487" s="26"/>
      <c r="G487" s="25"/>
      <c r="H487" s="25"/>
      <c r="I487" s="26"/>
      <c r="J487" s="26"/>
      <c r="K487" s="25"/>
      <c r="L487" s="33"/>
    </row>
    <row r="488" spans="1:12" s="9" customFormat="1" ht="26.25" customHeight="1">
      <c r="A488" s="42"/>
      <c r="B488" s="5" t="str">
        <f>IF(A488="","",VLOOKUP(A:A,MY_Data,2,0))</f>
        <v/>
      </c>
      <c r="C488" s="35" t="str">
        <f>IF(B488="","",VLOOKUP(A:A,MY_Data,3,0))</f>
        <v/>
      </c>
      <c r="D488" s="35" t="str">
        <f>IF(A488="","",VLOOKUP(A:A,MY_Data,4,0))</f>
        <v/>
      </c>
      <c r="E488" s="35" t="str">
        <f>IF(A488="","",VLOOKUP(A:A,MY_Data,5,0))</f>
        <v/>
      </c>
      <c r="F488" s="26"/>
      <c r="G488" s="25"/>
      <c r="H488" s="25"/>
      <c r="I488" s="26"/>
      <c r="J488" s="26"/>
      <c r="K488" s="25"/>
      <c r="L488" s="33"/>
    </row>
    <row r="489" spans="1:12" s="9" customFormat="1" ht="26.25" customHeight="1">
      <c r="A489" s="42"/>
      <c r="B489" s="5" t="str">
        <f>IF(A489="","",VLOOKUP(A:A,MY_Data,2,0))</f>
        <v/>
      </c>
      <c r="C489" s="35" t="str">
        <f>IF(B489="","",VLOOKUP(A:A,MY_Data,3,0))</f>
        <v/>
      </c>
      <c r="D489" s="35" t="str">
        <f>IF(A489="","",VLOOKUP(A:A,MY_Data,4,0))</f>
        <v/>
      </c>
      <c r="E489" s="35" t="str">
        <f>IF(A489="","",VLOOKUP(A:A,MY_Data,5,0))</f>
        <v/>
      </c>
      <c r="F489" s="26"/>
      <c r="G489" s="25"/>
      <c r="H489" s="25"/>
      <c r="I489" s="26"/>
      <c r="J489" s="26"/>
      <c r="K489" s="25"/>
      <c r="L489" s="33"/>
    </row>
    <row r="490" spans="1:12" s="9" customFormat="1" ht="26.25" customHeight="1">
      <c r="A490" s="42"/>
      <c r="B490" s="5" t="str">
        <f>IF(A490="","",VLOOKUP(A:A,MY_Data,2,0))</f>
        <v/>
      </c>
      <c r="C490" s="35" t="str">
        <f>IF(B490="","",VLOOKUP(A:A,MY_Data,3,0))</f>
        <v/>
      </c>
      <c r="D490" s="35" t="str">
        <f>IF(A490="","",VLOOKUP(A:A,MY_Data,4,0))</f>
        <v/>
      </c>
      <c r="E490" s="35" t="str">
        <f>IF(A490="","",VLOOKUP(A:A,MY_Data,5,0))</f>
        <v/>
      </c>
      <c r="F490" s="26"/>
      <c r="G490" s="25"/>
      <c r="H490" s="25"/>
      <c r="I490" s="26"/>
      <c r="J490" s="26"/>
      <c r="K490" s="25"/>
      <c r="L490" s="33"/>
    </row>
    <row r="491" spans="1:12" s="9" customFormat="1" ht="26.25" customHeight="1">
      <c r="A491" s="42"/>
      <c r="B491" s="5" t="str">
        <f>IF(A491="","",VLOOKUP(A:A,MY_Data,2,0))</f>
        <v/>
      </c>
      <c r="C491" s="35" t="str">
        <f>IF(B491="","",VLOOKUP(A:A,MY_Data,3,0))</f>
        <v/>
      </c>
      <c r="D491" s="35" t="str">
        <f>IF(A491="","",VLOOKUP(A:A,MY_Data,4,0))</f>
        <v/>
      </c>
      <c r="E491" s="35" t="str">
        <f>IF(A491="","",VLOOKUP(A:A,MY_Data,5,0))</f>
        <v/>
      </c>
      <c r="F491" s="26"/>
      <c r="G491" s="25"/>
      <c r="H491" s="25"/>
      <c r="I491" s="26"/>
      <c r="J491" s="26"/>
      <c r="K491" s="25"/>
      <c r="L491" s="33"/>
    </row>
    <row r="492" spans="1:12" s="9" customFormat="1" ht="26.25" customHeight="1">
      <c r="A492" s="42"/>
      <c r="B492" s="5" t="str">
        <f>IF(A492="","",VLOOKUP(A:A,MY_Data,2,0))</f>
        <v/>
      </c>
      <c r="C492" s="35" t="str">
        <f>IF(B492="","",VLOOKUP(A:A,MY_Data,3,0))</f>
        <v/>
      </c>
      <c r="D492" s="35" t="str">
        <f>IF(A492="","",VLOOKUP(A:A,MY_Data,4,0))</f>
        <v/>
      </c>
      <c r="E492" s="35" t="str">
        <f>IF(A492="","",VLOOKUP(A:A,MY_Data,5,0))</f>
        <v/>
      </c>
      <c r="F492" s="26"/>
      <c r="G492" s="25"/>
      <c r="H492" s="25"/>
      <c r="I492" s="26"/>
      <c r="J492" s="26"/>
      <c r="K492" s="25"/>
      <c r="L492" s="33"/>
    </row>
    <row r="493" spans="1:12" s="9" customFormat="1" ht="26.25" customHeight="1">
      <c r="A493" s="42"/>
      <c r="B493" s="5" t="str">
        <f>IF(A493="","",VLOOKUP(A:A,MY_Data,2,0))</f>
        <v/>
      </c>
      <c r="C493" s="35" t="str">
        <f>IF(B493="","",VLOOKUP(A:A,MY_Data,3,0))</f>
        <v/>
      </c>
      <c r="D493" s="35" t="str">
        <f>IF(A493="","",VLOOKUP(A:A,MY_Data,4,0))</f>
        <v/>
      </c>
      <c r="E493" s="35" t="str">
        <f>IF(A493="","",VLOOKUP(A:A,MY_Data,5,0))</f>
        <v/>
      </c>
      <c r="F493" s="26"/>
      <c r="G493" s="25"/>
      <c r="H493" s="25"/>
      <c r="I493" s="26"/>
      <c r="J493" s="26"/>
      <c r="K493" s="25"/>
      <c r="L493" s="33"/>
    </row>
    <row r="494" spans="1:12" s="9" customFormat="1" ht="26.25" customHeight="1">
      <c r="A494" s="42"/>
      <c r="B494" s="5" t="str">
        <f>IF(A494="","",VLOOKUP(A:A,MY_Data,2,0))</f>
        <v/>
      </c>
      <c r="C494" s="35" t="str">
        <f>IF(B494="","",VLOOKUP(A:A,MY_Data,3,0))</f>
        <v/>
      </c>
      <c r="D494" s="35" t="str">
        <f>IF(A494="","",VLOOKUP(A:A,MY_Data,4,0))</f>
        <v/>
      </c>
      <c r="E494" s="35" t="str">
        <f>IF(A494="","",VLOOKUP(A:A,MY_Data,5,0))</f>
        <v/>
      </c>
      <c r="F494" s="26"/>
      <c r="G494" s="25"/>
      <c r="H494" s="25"/>
      <c r="I494" s="26"/>
      <c r="J494" s="26"/>
      <c r="K494" s="25"/>
      <c r="L494" s="33"/>
    </row>
    <row r="495" spans="1:12" s="9" customFormat="1" ht="26.25" customHeight="1">
      <c r="A495" s="42"/>
      <c r="B495" s="5" t="str">
        <f>IF(A495="","",VLOOKUP(A:A,MY_Data,2,0))</f>
        <v/>
      </c>
      <c r="C495" s="35" t="str">
        <f>IF(B495="","",VLOOKUP(A:A,MY_Data,3,0))</f>
        <v/>
      </c>
      <c r="D495" s="35" t="str">
        <f>IF(A495="","",VLOOKUP(A:A,MY_Data,4,0))</f>
        <v/>
      </c>
      <c r="E495" s="35" t="str">
        <f>IF(A495="","",VLOOKUP(A:A,MY_Data,5,0))</f>
        <v/>
      </c>
      <c r="F495" s="26"/>
      <c r="G495" s="25"/>
      <c r="H495" s="25"/>
      <c r="I495" s="26"/>
      <c r="J495" s="26"/>
      <c r="K495" s="25"/>
      <c r="L495" s="33"/>
    </row>
    <row r="496" spans="1:12" s="9" customFormat="1" ht="26.25" customHeight="1">
      <c r="A496" s="42"/>
      <c r="B496" s="5" t="str">
        <f>IF(A496="","",VLOOKUP(A:A,MY_Data,2,0))</f>
        <v/>
      </c>
      <c r="C496" s="35" t="str">
        <f>IF(B496="","",VLOOKUP(A:A,MY_Data,3,0))</f>
        <v/>
      </c>
      <c r="D496" s="35" t="str">
        <f>IF(A496="","",VLOOKUP(A:A,MY_Data,4,0))</f>
        <v/>
      </c>
      <c r="E496" s="35" t="str">
        <f>IF(A496="","",VLOOKUP(A:A,MY_Data,5,0))</f>
        <v/>
      </c>
      <c r="F496" s="26"/>
      <c r="G496" s="25"/>
      <c r="H496" s="25"/>
      <c r="I496" s="26"/>
      <c r="J496" s="26"/>
      <c r="K496" s="25"/>
      <c r="L496" s="33"/>
    </row>
    <row r="497" spans="1:12" s="9" customFormat="1" ht="26.25" customHeight="1">
      <c r="A497" s="42"/>
      <c r="B497" s="5" t="str">
        <f>IF(A497="","",VLOOKUP(A:A,MY_Data,2,0))</f>
        <v/>
      </c>
      <c r="C497" s="35" t="str">
        <f>IF(B497="","",VLOOKUP(A:A,MY_Data,3,0))</f>
        <v/>
      </c>
      <c r="D497" s="35" t="str">
        <f>IF(A497="","",VLOOKUP(A:A,MY_Data,4,0))</f>
        <v/>
      </c>
      <c r="E497" s="35" t="str">
        <f>IF(A497="","",VLOOKUP(A:A,MY_Data,5,0))</f>
        <v/>
      </c>
      <c r="F497" s="26"/>
      <c r="G497" s="25"/>
      <c r="H497" s="25"/>
      <c r="I497" s="26"/>
      <c r="J497" s="26"/>
      <c r="K497" s="25"/>
      <c r="L497" s="33"/>
    </row>
    <row r="498" spans="1:12" s="9" customFormat="1" ht="26.25" customHeight="1">
      <c r="A498" s="42"/>
      <c r="B498" s="5" t="str">
        <f>IF(A498="","",VLOOKUP(A:A,MY_Data,2,0))</f>
        <v/>
      </c>
      <c r="C498" s="35" t="str">
        <f>IF(B498="","",VLOOKUP(A:A,MY_Data,3,0))</f>
        <v/>
      </c>
      <c r="D498" s="35" t="str">
        <f>IF(A498="","",VLOOKUP(A:A,MY_Data,4,0))</f>
        <v/>
      </c>
      <c r="E498" s="35" t="str">
        <f>IF(A498="","",VLOOKUP(A:A,MY_Data,5,0))</f>
        <v/>
      </c>
      <c r="F498" s="26"/>
      <c r="G498" s="25"/>
      <c r="H498" s="25"/>
      <c r="I498" s="26"/>
      <c r="J498" s="26"/>
      <c r="K498" s="25"/>
      <c r="L498" s="33"/>
    </row>
    <row r="499" spans="1:12" s="9" customFormat="1" ht="26.25" customHeight="1">
      <c r="A499" s="42"/>
      <c r="B499" s="5" t="str">
        <f>IF(A499="","",VLOOKUP(A:A,MY_Data,2,0))</f>
        <v/>
      </c>
      <c r="C499" s="35" t="str">
        <f>IF(B499="","",VLOOKUP(A:A,MY_Data,3,0))</f>
        <v/>
      </c>
      <c r="D499" s="35" t="str">
        <f>IF(A499="","",VLOOKUP(A:A,MY_Data,4,0))</f>
        <v/>
      </c>
      <c r="E499" s="35" t="str">
        <f>IF(A499="","",VLOOKUP(A:A,MY_Data,5,0))</f>
        <v/>
      </c>
      <c r="F499" s="26"/>
      <c r="G499" s="25"/>
      <c r="H499" s="25"/>
      <c r="I499" s="26"/>
      <c r="J499" s="26"/>
      <c r="K499" s="25"/>
      <c r="L499" s="33"/>
    </row>
    <row r="500" spans="1:12" s="9" customFormat="1" ht="26.25" customHeight="1">
      <c r="A500" s="42"/>
      <c r="B500" s="5" t="str">
        <f>IF(A500="","",VLOOKUP(A:A,MY_Data,2,0))</f>
        <v/>
      </c>
      <c r="C500" s="35" t="str">
        <f>IF(B500="","",VLOOKUP(A:A,MY_Data,3,0))</f>
        <v/>
      </c>
      <c r="D500" s="35" t="str">
        <f>IF(A500="","",VLOOKUP(A:A,MY_Data,4,0))</f>
        <v/>
      </c>
      <c r="E500" s="35" t="str">
        <f>IF(A500="","",VLOOKUP(A:A,MY_Data,5,0))</f>
        <v/>
      </c>
      <c r="F500" s="26"/>
      <c r="G500" s="25"/>
      <c r="H500" s="25"/>
      <c r="I500" s="26"/>
      <c r="J500" s="26"/>
      <c r="K500" s="25"/>
      <c r="L500" s="33"/>
    </row>
    <row r="501" spans="1:12" s="9" customFormat="1" ht="26.25" customHeight="1">
      <c r="A501" s="42"/>
      <c r="B501" s="5" t="str">
        <f>IF(A501="","",VLOOKUP(A:A,MY_Data,2,0))</f>
        <v/>
      </c>
      <c r="C501" s="35" t="str">
        <f>IF(B501="","",VLOOKUP(A:A,MY_Data,3,0))</f>
        <v/>
      </c>
      <c r="D501" s="35" t="str">
        <f>IF(A501="","",VLOOKUP(A:A,MY_Data,4,0))</f>
        <v/>
      </c>
      <c r="E501" s="35" t="str">
        <f>IF(A501="","",VLOOKUP(A:A,MY_Data,5,0))</f>
        <v/>
      </c>
      <c r="F501" s="26"/>
      <c r="G501" s="25"/>
      <c r="H501" s="25"/>
      <c r="I501" s="26"/>
      <c r="J501" s="26"/>
      <c r="K501" s="25"/>
      <c r="L501" s="33"/>
    </row>
    <row r="502" spans="1:12" s="9" customFormat="1" ht="26.25" customHeight="1">
      <c r="A502" s="42"/>
      <c r="B502" s="5" t="str">
        <f>IF(A502="","",VLOOKUP(A:A,MY_Data,2,0))</f>
        <v/>
      </c>
      <c r="C502" s="35" t="str">
        <f>IF(B502="","",VLOOKUP(A:A,MY_Data,3,0))</f>
        <v/>
      </c>
      <c r="D502" s="35" t="str">
        <f>IF(A502="","",VLOOKUP(A:A,MY_Data,4,0))</f>
        <v/>
      </c>
      <c r="E502" s="35" t="str">
        <f>IF(A502="","",VLOOKUP(A:A,MY_Data,5,0))</f>
        <v/>
      </c>
      <c r="F502" s="26"/>
      <c r="G502" s="25"/>
      <c r="H502" s="25"/>
      <c r="I502" s="26"/>
      <c r="J502" s="26"/>
      <c r="K502" s="25"/>
      <c r="L502" s="33"/>
    </row>
    <row r="503" spans="1:12" s="9" customFormat="1" ht="26.25" customHeight="1">
      <c r="A503" s="42"/>
      <c r="B503" s="5" t="str">
        <f>IF(A503="","",VLOOKUP(A:A,MY_Data,2,0))</f>
        <v/>
      </c>
      <c r="C503" s="35" t="str">
        <f>IF(B503="","",VLOOKUP(A:A,MY_Data,3,0))</f>
        <v/>
      </c>
      <c r="D503" s="35" t="str">
        <f>IF(A503="","",VLOOKUP(A:A,MY_Data,4,0))</f>
        <v/>
      </c>
      <c r="E503" s="35" t="str">
        <f>IF(A503="","",VLOOKUP(A:A,MY_Data,5,0))</f>
        <v/>
      </c>
      <c r="F503" s="26"/>
      <c r="G503" s="25"/>
      <c r="H503" s="25"/>
      <c r="I503" s="26"/>
      <c r="J503" s="26"/>
      <c r="K503" s="25"/>
      <c r="L503" s="33"/>
    </row>
    <row r="504" spans="1:12" s="9" customFormat="1" ht="26.25" customHeight="1">
      <c r="A504" s="42"/>
      <c r="B504" s="5" t="str">
        <f>IF(A504="","",VLOOKUP(A:A,MY_Data,2,0))</f>
        <v/>
      </c>
      <c r="C504" s="35" t="str">
        <f>IF(B504="","",VLOOKUP(A:A,MY_Data,3,0))</f>
        <v/>
      </c>
      <c r="D504" s="35" t="str">
        <f>IF(A504="","",VLOOKUP(A:A,MY_Data,4,0))</f>
        <v/>
      </c>
      <c r="E504" s="35" t="str">
        <f>IF(A504="","",VLOOKUP(A:A,MY_Data,5,0))</f>
        <v/>
      </c>
      <c r="F504" s="26"/>
      <c r="G504" s="25"/>
      <c r="H504" s="25"/>
      <c r="I504" s="26"/>
      <c r="J504" s="26"/>
      <c r="K504" s="25"/>
      <c r="L504" s="33"/>
    </row>
    <row r="505" spans="1:12" s="9" customFormat="1" ht="26.25" customHeight="1">
      <c r="A505" s="42"/>
      <c r="B505" s="5" t="str">
        <f>IF(A505="","",VLOOKUP(A:A,MY_Data,2,0))</f>
        <v/>
      </c>
      <c r="C505" s="35" t="str">
        <f>IF(B505="","",VLOOKUP(A:A,MY_Data,3,0))</f>
        <v/>
      </c>
      <c r="D505" s="35" t="str">
        <f>IF(A505="","",VLOOKUP(A:A,MY_Data,4,0))</f>
        <v/>
      </c>
      <c r="E505" s="35" t="str">
        <f>IF(A505="","",VLOOKUP(A:A,MY_Data,5,0))</f>
        <v/>
      </c>
      <c r="F505" s="26"/>
      <c r="G505" s="25"/>
      <c r="H505" s="25"/>
      <c r="I505" s="26"/>
      <c r="J505" s="26"/>
      <c r="K505" s="25"/>
      <c r="L505" s="33"/>
    </row>
    <row r="506" spans="1:12" s="9" customFormat="1" ht="26.25" customHeight="1">
      <c r="A506" s="42"/>
      <c r="B506" s="5" t="str">
        <f>IF(A506="","",VLOOKUP(A:A,MY_Data,2,0))</f>
        <v/>
      </c>
      <c r="C506" s="35" t="str">
        <f>IF(B506="","",VLOOKUP(A:A,MY_Data,3,0))</f>
        <v/>
      </c>
      <c r="D506" s="35" t="str">
        <f>IF(A506="","",VLOOKUP(A:A,MY_Data,4,0))</f>
        <v/>
      </c>
      <c r="E506" s="35" t="str">
        <f>IF(A506="","",VLOOKUP(A:A,MY_Data,5,0))</f>
        <v/>
      </c>
      <c r="F506" s="26"/>
      <c r="G506" s="25"/>
      <c r="H506" s="25"/>
      <c r="I506" s="26"/>
      <c r="J506" s="26"/>
      <c r="K506" s="25"/>
      <c r="L506" s="33"/>
    </row>
    <row r="507" spans="1:12" s="9" customFormat="1" ht="26.25" customHeight="1">
      <c r="A507" s="42"/>
      <c r="B507" s="5" t="str">
        <f>IF(A507="","",VLOOKUP(A:A,MY_Data,2,0))</f>
        <v/>
      </c>
      <c r="C507" s="35" t="str">
        <f>IF(B507="","",VLOOKUP(A:A,MY_Data,3,0))</f>
        <v/>
      </c>
      <c r="D507" s="35" t="str">
        <f>IF(A507="","",VLOOKUP(A:A,MY_Data,4,0))</f>
        <v/>
      </c>
      <c r="E507" s="35" t="str">
        <f>IF(A507="","",VLOOKUP(A:A,MY_Data,5,0))</f>
        <v/>
      </c>
      <c r="F507" s="26"/>
      <c r="G507" s="25"/>
      <c r="H507" s="25"/>
      <c r="I507" s="26"/>
      <c r="J507" s="26"/>
      <c r="K507" s="25"/>
      <c r="L507" s="33"/>
    </row>
    <row r="508" spans="1:12" s="9" customFormat="1" ht="26.25" customHeight="1">
      <c r="A508" s="42"/>
      <c r="B508" s="5" t="str">
        <f>IF(A508="","",VLOOKUP(A:A,MY_Data,2,0))</f>
        <v/>
      </c>
      <c r="C508" s="35" t="str">
        <f>IF(B508="","",VLOOKUP(A:A,MY_Data,3,0))</f>
        <v/>
      </c>
      <c r="D508" s="35" t="str">
        <f>IF(A508="","",VLOOKUP(A:A,MY_Data,4,0))</f>
        <v/>
      </c>
      <c r="E508" s="35" t="str">
        <f>IF(A508="","",VLOOKUP(A:A,MY_Data,5,0))</f>
        <v/>
      </c>
      <c r="F508" s="26"/>
      <c r="G508" s="25"/>
      <c r="H508" s="25"/>
      <c r="I508" s="26"/>
      <c r="J508" s="26"/>
      <c r="K508" s="25"/>
      <c r="L508" s="33"/>
    </row>
    <row r="509" spans="1:12" s="9" customFormat="1" ht="26.25" customHeight="1">
      <c r="A509" s="42"/>
      <c r="B509" s="5" t="str">
        <f>IF(A509="","",VLOOKUP(A:A,MY_Data,2,0))</f>
        <v/>
      </c>
      <c r="C509" s="35" t="str">
        <f>IF(B509="","",VLOOKUP(A:A,MY_Data,3,0))</f>
        <v/>
      </c>
      <c r="D509" s="35" t="str">
        <f>IF(A509="","",VLOOKUP(A:A,MY_Data,4,0))</f>
        <v/>
      </c>
      <c r="E509" s="35" t="str">
        <f>IF(A509="","",VLOOKUP(A:A,MY_Data,5,0))</f>
        <v/>
      </c>
      <c r="F509" s="26"/>
      <c r="G509" s="25"/>
      <c r="H509" s="25"/>
      <c r="I509" s="26"/>
      <c r="J509" s="26"/>
      <c r="K509" s="25"/>
      <c r="L509" s="33"/>
    </row>
    <row r="510" spans="1:12" s="9" customFormat="1" ht="26.25" customHeight="1">
      <c r="A510" s="42"/>
      <c r="B510" s="5" t="str">
        <f>IF(A510="","",VLOOKUP(A:A,MY_Data,2,0))</f>
        <v/>
      </c>
      <c r="C510" s="35" t="str">
        <f>IF(B510="","",VLOOKUP(A:A,MY_Data,3,0))</f>
        <v/>
      </c>
      <c r="D510" s="35" t="str">
        <f>IF(A510="","",VLOOKUP(A:A,MY_Data,4,0))</f>
        <v/>
      </c>
      <c r="E510" s="35" t="str">
        <f>IF(A510="","",VLOOKUP(A:A,MY_Data,5,0))</f>
        <v/>
      </c>
      <c r="F510" s="26"/>
      <c r="G510" s="25"/>
      <c r="H510" s="25"/>
      <c r="I510" s="26"/>
      <c r="J510" s="26"/>
      <c r="K510" s="25"/>
      <c r="L510" s="33"/>
    </row>
    <row r="511" spans="1:12" s="9" customFormat="1" ht="26.25" customHeight="1">
      <c r="A511" s="42"/>
      <c r="B511" s="5" t="str">
        <f>IF(A511="","",VLOOKUP(A:A,MY_Data,2,0))</f>
        <v/>
      </c>
      <c r="C511" s="35" t="str">
        <f>IF(B511="","",VLOOKUP(A:A,MY_Data,3,0))</f>
        <v/>
      </c>
      <c r="D511" s="35" t="str">
        <f>IF(A511="","",VLOOKUP(A:A,MY_Data,4,0))</f>
        <v/>
      </c>
      <c r="E511" s="35" t="str">
        <f>IF(A511="","",VLOOKUP(A:A,MY_Data,5,0))</f>
        <v/>
      </c>
      <c r="F511" s="26"/>
      <c r="G511" s="25"/>
      <c r="H511" s="25"/>
      <c r="I511" s="26"/>
      <c r="J511" s="26"/>
      <c r="K511" s="25"/>
      <c r="L511" s="33"/>
    </row>
    <row r="512" spans="1:12" s="9" customFormat="1" ht="26.25" customHeight="1">
      <c r="A512" s="42"/>
      <c r="B512" s="5" t="str">
        <f>IF(A512="","",VLOOKUP(A:A,MY_Data,2,0))</f>
        <v/>
      </c>
      <c r="C512" s="35" t="str">
        <f>IF(B512="","",VLOOKUP(A:A,MY_Data,3,0))</f>
        <v/>
      </c>
      <c r="D512" s="35" t="str">
        <f>IF(A512="","",VLOOKUP(A:A,MY_Data,4,0))</f>
        <v/>
      </c>
      <c r="E512" s="35" t="str">
        <f>IF(A512="","",VLOOKUP(A:A,MY_Data,5,0))</f>
        <v/>
      </c>
      <c r="F512" s="26"/>
      <c r="G512" s="25"/>
      <c r="H512" s="25"/>
      <c r="I512" s="26"/>
      <c r="J512" s="26"/>
      <c r="K512" s="25"/>
      <c r="L512" s="33"/>
    </row>
    <row r="513" spans="1:12" s="9" customFormat="1" ht="26.25" customHeight="1">
      <c r="A513" s="42"/>
      <c r="B513" s="5" t="str">
        <f>IF(A513="","",VLOOKUP(A:A,MY_Data,2,0))</f>
        <v/>
      </c>
      <c r="C513" s="35" t="str">
        <f>IF(B513="","",VLOOKUP(A:A,MY_Data,3,0))</f>
        <v/>
      </c>
      <c r="D513" s="35" t="str">
        <f>IF(A513="","",VLOOKUP(A:A,MY_Data,4,0))</f>
        <v/>
      </c>
      <c r="E513" s="35" t="str">
        <f>IF(A513="","",VLOOKUP(A:A,MY_Data,5,0))</f>
        <v/>
      </c>
      <c r="F513" s="26"/>
      <c r="G513" s="25"/>
      <c r="H513" s="25"/>
      <c r="I513" s="26"/>
      <c r="J513" s="26"/>
      <c r="K513" s="25"/>
      <c r="L513" s="33"/>
    </row>
    <row r="514" spans="1:12" s="9" customFormat="1" ht="26.25" customHeight="1">
      <c r="A514" s="42"/>
      <c r="B514" s="5" t="str">
        <f>IF(A514="","",VLOOKUP(A:A,MY_Data,2,0))</f>
        <v/>
      </c>
      <c r="C514" s="35" t="str">
        <f>IF(B514="","",VLOOKUP(A:A,MY_Data,3,0))</f>
        <v/>
      </c>
      <c r="D514" s="35" t="str">
        <f>IF(A514="","",VLOOKUP(A:A,MY_Data,4,0))</f>
        <v/>
      </c>
      <c r="E514" s="35" t="str">
        <f>IF(A514="","",VLOOKUP(A:A,MY_Data,5,0))</f>
        <v/>
      </c>
      <c r="F514" s="26"/>
      <c r="G514" s="25"/>
      <c r="H514" s="25"/>
      <c r="I514" s="26"/>
      <c r="J514" s="26"/>
      <c r="K514" s="25"/>
      <c r="L514" s="33"/>
    </row>
    <row r="515" spans="1:12" s="9" customFormat="1" ht="26.25" customHeight="1">
      <c r="A515" s="42"/>
      <c r="B515" s="5" t="str">
        <f>IF(A515="","",VLOOKUP(A:A,MY_Data,2,0))</f>
        <v/>
      </c>
      <c r="C515" s="35" t="str">
        <f>IF(B515="","",VLOOKUP(A:A,MY_Data,3,0))</f>
        <v/>
      </c>
      <c r="D515" s="35" t="str">
        <f>IF(A515="","",VLOOKUP(A:A,MY_Data,4,0))</f>
        <v/>
      </c>
      <c r="E515" s="35" t="str">
        <f>IF(A515="","",VLOOKUP(A:A,MY_Data,5,0))</f>
        <v/>
      </c>
      <c r="F515" s="26"/>
      <c r="G515" s="25"/>
      <c r="H515" s="25"/>
      <c r="I515" s="26"/>
      <c r="J515" s="26"/>
      <c r="K515" s="25"/>
      <c r="L515" s="33"/>
    </row>
    <row r="516" spans="1:12" s="9" customFormat="1" ht="26.25" customHeight="1">
      <c r="A516" s="42"/>
      <c r="B516" s="5" t="str">
        <f>IF(A516="","",VLOOKUP(A:A,MY_Data,2,0))</f>
        <v/>
      </c>
      <c r="C516" s="35" t="str">
        <f>IF(B516="","",VLOOKUP(A:A,MY_Data,3,0))</f>
        <v/>
      </c>
      <c r="D516" s="35" t="str">
        <f>IF(A516="","",VLOOKUP(A:A,MY_Data,4,0))</f>
        <v/>
      </c>
      <c r="E516" s="35" t="str">
        <f>IF(A516="","",VLOOKUP(A:A,MY_Data,5,0))</f>
        <v/>
      </c>
      <c r="F516" s="26"/>
      <c r="G516" s="25"/>
      <c r="H516" s="25"/>
      <c r="I516" s="26"/>
      <c r="J516" s="26"/>
      <c r="K516" s="25"/>
      <c r="L516" s="33"/>
    </row>
    <row r="517" spans="1:12" s="9" customFormat="1" ht="26.25" customHeight="1">
      <c r="A517" s="42"/>
      <c r="B517" s="5" t="str">
        <f>IF(A517="","",VLOOKUP(A:A,MY_Data,2,0))</f>
        <v/>
      </c>
      <c r="C517" s="35" t="str">
        <f>IF(B517="","",VLOOKUP(A:A,MY_Data,3,0))</f>
        <v/>
      </c>
      <c r="D517" s="35" t="str">
        <f>IF(A517="","",VLOOKUP(A:A,MY_Data,4,0))</f>
        <v/>
      </c>
      <c r="E517" s="35" t="str">
        <f>IF(A517="","",VLOOKUP(A:A,MY_Data,5,0))</f>
        <v/>
      </c>
      <c r="F517" s="26"/>
      <c r="G517" s="25"/>
      <c r="H517" s="25"/>
      <c r="I517" s="26"/>
      <c r="J517" s="26"/>
      <c r="K517" s="25"/>
      <c r="L517" s="33"/>
    </row>
    <row r="518" spans="1:12" s="9" customFormat="1" ht="26.25" customHeight="1">
      <c r="A518" s="42"/>
      <c r="B518" s="5" t="str">
        <f>IF(A518="","",VLOOKUP(A:A,MY_Data,2,0))</f>
        <v/>
      </c>
      <c r="C518" s="35" t="str">
        <f>IF(B518="","",VLOOKUP(A:A,MY_Data,3,0))</f>
        <v/>
      </c>
      <c r="D518" s="35" t="str">
        <f>IF(A518="","",VLOOKUP(A:A,MY_Data,4,0))</f>
        <v/>
      </c>
      <c r="E518" s="35" t="str">
        <f>IF(A518="","",VLOOKUP(A:A,MY_Data,5,0))</f>
        <v/>
      </c>
      <c r="F518" s="26"/>
      <c r="G518" s="25"/>
      <c r="H518" s="25"/>
      <c r="I518" s="26"/>
      <c r="J518" s="26"/>
      <c r="K518" s="25"/>
      <c r="L518" s="33"/>
    </row>
    <row r="519" spans="1:12" s="9" customFormat="1" ht="26.25" customHeight="1">
      <c r="A519" s="42"/>
      <c r="B519" s="5" t="str">
        <f>IF(A519="","",VLOOKUP(A:A,MY_Data,2,0))</f>
        <v/>
      </c>
      <c r="C519" s="35" t="str">
        <f>IF(B519="","",VLOOKUP(A:A,MY_Data,3,0))</f>
        <v/>
      </c>
      <c r="D519" s="35" t="str">
        <f>IF(A519="","",VLOOKUP(A:A,MY_Data,4,0))</f>
        <v/>
      </c>
      <c r="E519" s="35" t="str">
        <f>IF(A519="","",VLOOKUP(A:A,MY_Data,5,0))</f>
        <v/>
      </c>
      <c r="F519" s="26"/>
      <c r="G519" s="25"/>
      <c r="H519" s="25"/>
      <c r="I519" s="26"/>
      <c r="J519" s="26"/>
      <c r="K519" s="25"/>
      <c r="L519" s="33"/>
    </row>
    <row r="520" spans="1:12" s="9" customFormat="1" ht="26.25" customHeight="1">
      <c r="A520" s="42"/>
      <c r="B520" s="5" t="str">
        <f>IF(A520="","",VLOOKUP(A:A,MY_Data,2,0))</f>
        <v/>
      </c>
      <c r="C520" s="35" t="str">
        <f>IF(B520="","",VLOOKUP(A:A,MY_Data,3,0))</f>
        <v/>
      </c>
      <c r="D520" s="35" t="str">
        <f>IF(A520="","",VLOOKUP(A:A,MY_Data,4,0))</f>
        <v/>
      </c>
      <c r="E520" s="35" t="str">
        <f>IF(A520="","",VLOOKUP(A:A,MY_Data,5,0))</f>
        <v/>
      </c>
      <c r="F520" s="26"/>
      <c r="G520" s="25"/>
      <c r="H520" s="25"/>
      <c r="I520" s="26"/>
      <c r="J520" s="26"/>
      <c r="K520" s="25"/>
      <c r="L520" s="33"/>
    </row>
    <row r="521" spans="1:12" s="9" customFormat="1" ht="26.25" customHeight="1">
      <c r="A521" s="42"/>
      <c r="B521" s="5" t="str">
        <f>IF(A521="","",VLOOKUP(A:A,MY_Data,2,0))</f>
        <v/>
      </c>
      <c r="C521" s="35" t="str">
        <f>IF(B521="","",VLOOKUP(A:A,MY_Data,3,0))</f>
        <v/>
      </c>
      <c r="D521" s="35" t="str">
        <f>IF(A521="","",VLOOKUP(A:A,MY_Data,4,0))</f>
        <v/>
      </c>
      <c r="E521" s="35" t="str">
        <f>IF(A521="","",VLOOKUP(A:A,MY_Data,5,0))</f>
        <v/>
      </c>
      <c r="F521" s="26"/>
      <c r="G521" s="25"/>
      <c r="H521" s="25"/>
      <c r="I521" s="26"/>
      <c r="J521" s="26"/>
      <c r="K521" s="25"/>
      <c r="L521" s="33"/>
    </row>
    <row r="522" spans="1:12" s="9" customFormat="1" ht="26.25" customHeight="1">
      <c r="A522" s="42"/>
      <c r="B522" s="5" t="str">
        <f>IF(A522="","",VLOOKUP(A:A,MY_Data,2,0))</f>
        <v/>
      </c>
      <c r="C522" s="35" t="str">
        <f>IF(B522="","",VLOOKUP(A:A,MY_Data,3,0))</f>
        <v/>
      </c>
      <c r="D522" s="35" t="str">
        <f>IF(A522="","",VLOOKUP(A:A,MY_Data,4,0))</f>
        <v/>
      </c>
      <c r="E522" s="35" t="str">
        <f>IF(A522="","",VLOOKUP(A:A,MY_Data,5,0))</f>
        <v/>
      </c>
      <c r="F522" s="26"/>
      <c r="G522" s="25"/>
      <c r="H522" s="25"/>
      <c r="I522" s="26"/>
      <c r="J522" s="26"/>
      <c r="K522" s="25"/>
      <c r="L522" s="33"/>
    </row>
    <row r="523" spans="1:12" s="9" customFormat="1" ht="26.25" customHeight="1">
      <c r="A523" s="42"/>
      <c r="B523" s="5" t="str">
        <f>IF(A523="","",VLOOKUP(A:A,MY_Data,2,0))</f>
        <v/>
      </c>
      <c r="C523" s="35" t="str">
        <f>IF(B523="","",VLOOKUP(A:A,MY_Data,3,0))</f>
        <v/>
      </c>
      <c r="D523" s="35" t="str">
        <f>IF(A523="","",VLOOKUP(A:A,MY_Data,4,0))</f>
        <v/>
      </c>
      <c r="E523" s="35" t="str">
        <f>IF(A523="","",VLOOKUP(A:A,MY_Data,5,0))</f>
        <v/>
      </c>
      <c r="F523" s="26"/>
      <c r="G523" s="25"/>
      <c r="H523" s="25"/>
      <c r="I523" s="26"/>
      <c r="J523" s="26"/>
      <c r="K523" s="25"/>
      <c r="L523" s="33"/>
    </row>
    <row r="524" spans="1:12" s="9" customFormat="1" ht="26.25" customHeight="1">
      <c r="A524" s="42"/>
      <c r="B524" s="5" t="str">
        <f>IF(A524="","",VLOOKUP(A:A,MY_Data,2,0))</f>
        <v/>
      </c>
      <c r="C524" s="35" t="str">
        <f>IF(B524="","",VLOOKUP(A:A,MY_Data,3,0))</f>
        <v/>
      </c>
      <c r="D524" s="35" t="str">
        <f>IF(A524="","",VLOOKUP(A:A,MY_Data,4,0))</f>
        <v/>
      </c>
      <c r="E524" s="35" t="str">
        <f>IF(A524="","",VLOOKUP(A:A,MY_Data,5,0))</f>
        <v/>
      </c>
      <c r="F524" s="26"/>
      <c r="G524" s="25"/>
      <c r="H524" s="25"/>
      <c r="I524" s="26"/>
      <c r="J524" s="26"/>
      <c r="K524" s="25"/>
      <c r="L524" s="33"/>
    </row>
    <row r="525" spans="1:12" s="9" customFormat="1" ht="26.25" customHeight="1">
      <c r="A525" s="42"/>
      <c r="B525" s="5" t="str">
        <f>IF(A525="","",VLOOKUP(A:A,MY_Data,2,0))</f>
        <v/>
      </c>
      <c r="C525" s="35" t="str">
        <f>IF(B525="","",VLOOKUP(A:A,MY_Data,3,0))</f>
        <v/>
      </c>
      <c r="D525" s="35" t="str">
        <f>IF(A525="","",VLOOKUP(A:A,MY_Data,4,0))</f>
        <v/>
      </c>
      <c r="E525" s="35" t="str">
        <f>IF(A525="","",VLOOKUP(A:A,MY_Data,5,0))</f>
        <v/>
      </c>
      <c r="F525" s="26"/>
      <c r="G525" s="25"/>
      <c r="H525" s="25"/>
      <c r="I525" s="26"/>
      <c r="J525" s="26"/>
      <c r="K525" s="25"/>
      <c r="L525" s="33"/>
    </row>
    <row r="526" spans="1:12" s="9" customFormat="1" ht="26.25" customHeight="1">
      <c r="A526" s="42"/>
      <c r="B526" s="5" t="str">
        <f>IF(A526="","",VLOOKUP(A:A,MY_Data,2,0))</f>
        <v/>
      </c>
      <c r="C526" s="35" t="str">
        <f>IF(B526="","",VLOOKUP(A:A,MY_Data,3,0))</f>
        <v/>
      </c>
      <c r="D526" s="35" t="str">
        <f>IF(A526="","",VLOOKUP(A:A,MY_Data,4,0))</f>
        <v/>
      </c>
      <c r="E526" s="35" t="str">
        <f>IF(A526="","",VLOOKUP(A:A,MY_Data,5,0))</f>
        <v/>
      </c>
      <c r="F526" s="26"/>
      <c r="G526" s="25"/>
      <c r="H526" s="25"/>
      <c r="I526" s="26"/>
      <c r="J526" s="26"/>
      <c r="K526" s="25"/>
      <c r="L526" s="33"/>
    </row>
    <row r="527" spans="1:12" s="9" customFormat="1" ht="26.25" customHeight="1">
      <c r="A527" s="42"/>
      <c r="B527" s="5" t="str">
        <f>IF(A527="","",VLOOKUP(A:A,MY_Data,2,0))</f>
        <v/>
      </c>
      <c r="C527" s="35" t="str">
        <f>IF(B527="","",VLOOKUP(A:A,MY_Data,3,0))</f>
        <v/>
      </c>
      <c r="D527" s="35" t="str">
        <f>IF(A527="","",VLOOKUP(A:A,MY_Data,4,0))</f>
        <v/>
      </c>
      <c r="E527" s="35" t="str">
        <f>IF(A527="","",VLOOKUP(A:A,MY_Data,5,0))</f>
        <v/>
      </c>
      <c r="F527" s="26"/>
      <c r="G527" s="25"/>
      <c r="H527" s="25"/>
      <c r="I527" s="26"/>
      <c r="J527" s="26"/>
      <c r="K527" s="25"/>
      <c r="L527" s="33"/>
    </row>
    <row r="528" spans="1:12" s="9" customFormat="1" ht="26.25" customHeight="1">
      <c r="A528" s="42"/>
      <c r="B528" s="5" t="str">
        <f>IF(A528="","",VLOOKUP(A:A,MY_Data,2,0))</f>
        <v/>
      </c>
      <c r="C528" s="35" t="str">
        <f>IF(B528="","",VLOOKUP(A:A,MY_Data,3,0))</f>
        <v/>
      </c>
      <c r="D528" s="35" t="str">
        <f>IF(A528="","",VLOOKUP(A:A,MY_Data,4,0))</f>
        <v/>
      </c>
      <c r="E528" s="35" t="str">
        <f>IF(A528="","",VLOOKUP(A:A,MY_Data,5,0))</f>
        <v/>
      </c>
      <c r="F528" s="26"/>
      <c r="G528" s="25"/>
      <c r="H528" s="25"/>
      <c r="I528" s="26"/>
      <c r="J528" s="26"/>
      <c r="K528" s="25"/>
      <c r="L528" s="33"/>
    </row>
    <row r="529" spans="1:12" s="9" customFormat="1" ht="26.25" customHeight="1">
      <c r="A529" s="42"/>
      <c r="B529" s="5" t="str">
        <f>IF(A529="","",VLOOKUP(A:A,MY_Data,2,0))</f>
        <v/>
      </c>
      <c r="C529" s="35" t="str">
        <f>IF(B529="","",VLOOKUP(A:A,MY_Data,3,0))</f>
        <v/>
      </c>
      <c r="D529" s="35" t="str">
        <f>IF(A529="","",VLOOKUP(A:A,MY_Data,4,0))</f>
        <v/>
      </c>
      <c r="E529" s="35" t="str">
        <f>IF(A529="","",VLOOKUP(A:A,MY_Data,5,0))</f>
        <v/>
      </c>
      <c r="F529" s="26"/>
      <c r="G529" s="25"/>
      <c r="H529" s="25"/>
      <c r="I529" s="26"/>
      <c r="J529" s="26"/>
      <c r="K529" s="25"/>
      <c r="L529" s="33"/>
    </row>
    <row r="530" spans="1:12" s="9" customFormat="1" ht="26.25" customHeight="1">
      <c r="A530" s="42"/>
      <c r="B530" s="5" t="str">
        <f>IF(A530="","",VLOOKUP(A:A,MY_Data,2,0))</f>
        <v/>
      </c>
      <c r="C530" s="35" t="str">
        <f>IF(B530="","",VLOOKUP(A:A,MY_Data,3,0))</f>
        <v/>
      </c>
      <c r="D530" s="35" t="str">
        <f>IF(A530="","",VLOOKUP(A:A,MY_Data,4,0))</f>
        <v/>
      </c>
      <c r="E530" s="35" t="str">
        <f>IF(A530="","",VLOOKUP(A:A,MY_Data,5,0))</f>
        <v/>
      </c>
      <c r="F530" s="26"/>
      <c r="G530" s="25"/>
      <c r="H530" s="25"/>
      <c r="I530" s="26"/>
      <c r="J530" s="26"/>
      <c r="K530" s="25"/>
      <c r="L530" s="33"/>
    </row>
    <row r="531" spans="1:12" s="9" customFormat="1" ht="26.25" customHeight="1">
      <c r="A531" s="42"/>
      <c r="B531" s="5" t="str">
        <f>IF(A531="","",VLOOKUP(A:A,MY_Data,2,0))</f>
        <v/>
      </c>
      <c r="C531" s="35" t="str">
        <f>IF(B531="","",VLOOKUP(A:A,MY_Data,3,0))</f>
        <v/>
      </c>
      <c r="D531" s="35" t="str">
        <f>IF(A531="","",VLOOKUP(A:A,MY_Data,4,0))</f>
        <v/>
      </c>
      <c r="E531" s="35" t="str">
        <f>IF(A531="","",VLOOKUP(A:A,MY_Data,5,0))</f>
        <v/>
      </c>
      <c r="F531" s="26"/>
      <c r="G531" s="25"/>
      <c r="H531" s="25"/>
      <c r="I531" s="26"/>
      <c r="J531" s="26"/>
      <c r="K531" s="25"/>
      <c r="L531" s="33"/>
    </row>
    <row r="532" spans="1:12" s="9" customFormat="1" ht="26.25" customHeight="1">
      <c r="A532" s="42"/>
      <c r="B532" s="5" t="str">
        <f>IF(A532="","",VLOOKUP(A:A,MY_Data,2,0))</f>
        <v/>
      </c>
      <c r="C532" s="35" t="str">
        <f>IF(B532="","",VLOOKUP(A:A,MY_Data,3,0))</f>
        <v/>
      </c>
      <c r="D532" s="35" t="str">
        <f>IF(A532="","",VLOOKUP(A:A,MY_Data,4,0))</f>
        <v/>
      </c>
      <c r="E532" s="35" t="str">
        <f>IF(A532="","",VLOOKUP(A:A,MY_Data,5,0))</f>
        <v/>
      </c>
      <c r="F532" s="26"/>
      <c r="G532" s="25"/>
      <c r="H532" s="25"/>
      <c r="I532" s="26"/>
      <c r="J532" s="26"/>
      <c r="K532" s="25"/>
      <c r="L532" s="33"/>
    </row>
    <row r="533" spans="1:12" s="9" customFormat="1" ht="26.25" customHeight="1">
      <c r="A533" s="42"/>
      <c r="B533" s="5" t="str">
        <f>IF(A533="","",VLOOKUP(A:A,MY_Data,2,0))</f>
        <v/>
      </c>
      <c r="C533" s="35" t="str">
        <f>IF(B533="","",VLOOKUP(A:A,MY_Data,3,0))</f>
        <v/>
      </c>
      <c r="D533" s="35" t="str">
        <f>IF(A533="","",VLOOKUP(A:A,MY_Data,4,0))</f>
        <v/>
      </c>
      <c r="E533" s="35" t="str">
        <f>IF(A533="","",VLOOKUP(A:A,MY_Data,5,0))</f>
        <v/>
      </c>
      <c r="F533" s="26"/>
      <c r="G533" s="25"/>
      <c r="H533" s="25"/>
      <c r="I533" s="26"/>
      <c r="J533" s="26"/>
      <c r="K533" s="25"/>
      <c r="L533" s="33"/>
    </row>
    <row r="534" spans="1:12" s="9" customFormat="1" ht="26.25" customHeight="1">
      <c r="A534" s="42"/>
      <c r="B534" s="5" t="str">
        <f>IF(A534="","",VLOOKUP(A:A,MY_Data,2,0))</f>
        <v/>
      </c>
      <c r="C534" s="35" t="str">
        <f>IF(B534="","",VLOOKUP(A:A,MY_Data,3,0))</f>
        <v/>
      </c>
      <c r="D534" s="35" t="str">
        <f>IF(A534="","",VLOOKUP(A:A,MY_Data,4,0))</f>
        <v/>
      </c>
      <c r="E534" s="35" t="str">
        <f>IF(A534="","",VLOOKUP(A:A,MY_Data,5,0))</f>
        <v/>
      </c>
      <c r="F534" s="26"/>
      <c r="G534" s="25"/>
      <c r="H534" s="25"/>
      <c r="I534" s="26"/>
      <c r="J534" s="26"/>
      <c r="K534" s="25"/>
      <c r="L534" s="33"/>
    </row>
    <row r="535" spans="1:12" s="9" customFormat="1" ht="26.25" customHeight="1">
      <c r="A535" s="42"/>
      <c r="B535" s="5" t="str">
        <f>IF(A535="","",VLOOKUP(A:A,MY_Data,2,0))</f>
        <v/>
      </c>
      <c r="C535" s="35" t="str">
        <f>IF(B535="","",VLOOKUP(A:A,MY_Data,3,0))</f>
        <v/>
      </c>
      <c r="D535" s="35" t="str">
        <f>IF(A535="","",VLOOKUP(A:A,MY_Data,4,0))</f>
        <v/>
      </c>
      <c r="E535" s="35" t="str">
        <f>IF(A535="","",VLOOKUP(A:A,MY_Data,5,0))</f>
        <v/>
      </c>
      <c r="F535" s="26"/>
      <c r="G535" s="25"/>
      <c r="H535" s="25"/>
      <c r="I535" s="26"/>
      <c r="J535" s="26"/>
      <c r="K535" s="25"/>
      <c r="L535" s="33"/>
    </row>
    <row r="536" spans="1:12" s="9" customFormat="1" ht="26.25" customHeight="1">
      <c r="A536" s="42"/>
      <c r="B536" s="5" t="str">
        <f>IF(A536="","",VLOOKUP(A:A,MY_Data,2,0))</f>
        <v/>
      </c>
      <c r="C536" s="35" t="str">
        <f>IF(B536="","",VLOOKUP(A:A,MY_Data,3,0))</f>
        <v/>
      </c>
      <c r="D536" s="35" t="str">
        <f>IF(A536="","",VLOOKUP(A:A,MY_Data,4,0))</f>
        <v/>
      </c>
      <c r="E536" s="35" t="str">
        <f>IF(A536="","",VLOOKUP(A:A,MY_Data,5,0))</f>
        <v/>
      </c>
      <c r="F536" s="26"/>
      <c r="G536" s="25"/>
      <c r="H536" s="25"/>
      <c r="I536" s="26"/>
      <c r="J536" s="26"/>
      <c r="K536" s="25"/>
      <c r="L536" s="33"/>
    </row>
    <row r="537" spans="1:12" s="9" customFormat="1" ht="26.25" customHeight="1">
      <c r="A537" s="42"/>
      <c r="B537" s="5" t="str">
        <f>IF(A537="","",VLOOKUP(A:A,MY_Data,2,0))</f>
        <v/>
      </c>
      <c r="C537" s="35" t="str">
        <f>IF(B537="","",VLOOKUP(A:A,MY_Data,3,0))</f>
        <v/>
      </c>
      <c r="D537" s="35" t="str">
        <f>IF(A537="","",VLOOKUP(A:A,MY_Data,4,0))</f>
        <v/>
      </c>
      <c r="E537" s="35" t="str">
        <f>IF(A537="","",VLOOKUP(A:A,MY_Data,5,0))</f>
        <v/>
      </c>
      <c r="F537" s="26"/>
      <c r="G537" s="25"/>
      <c r="H537" s="25"/>
      <c r="I537" s="26"/>
      <c r="J537" s="26"/>
      <c r="K537" s="25"/>
      <c r="L537" s="33"/>
    </row>
    <row r="538" spans="1:12" s="9" customFormat="1" ht="26.25" customHeight="1">
      <c r="A538" s="42"/>
      <c r="B538" s="5" t="str">
        <f>IF(A538="","",VLOOKUP(A:A,MY_Data,2,0))</f>
        <v/>
      </c>
      <c r="C538" s="35" t="str">
        <f>IF(B538="","",VLOOKUP(A:A,MY_Data,3,0))</f>
        <v/>
      </c>
      <c r="D538" s="35" t="str">
        <f>IF(A538="","",VLOOKUP(A:A,MY_Data,4,0))</f>
        <v/>
      </c>
      <c r="E538" s="35" t="str">
        <f>IF(A538="","",VLOOKUP(A:A,MY_Data,5,0))</f>
        <v/>
      </c>
      <c r="F538" s="26"/>
      <c r="G538" s="25"/>
      <c r="H538" s="25"/>
      <c r="I538" s="26"/>
      <c r="J538" s="26"/>
      <c r="K538" s="25"/>
      <c r="L538" s="33"/>
    </row>
    <row r="539" spans="1:12" s="9" customFormat="1" ht="26.25" customHeight="1">
      <c r="A539" s="42"/>
      <c r="B539" s="5" t="str">
        <f>IF(A539="","",VLOOKUP(A:A,MY_Data,2,0))</f>
        <v/>
      </c>
      <c r="C539" s="35" t="str">
        <f>IF(B539="","",VLOOKUP(A:A,MY_Data,3,0))</f>
        <v/>
      </c>
      <c r="D539" s="35" t="str">
        <f>IF(A539="","",VLOOKUP(A:A,MY_Data,4,0))</f>
        <v/>
      </c>
      <c r="E539" s="35" t="str">
        <f>IF(A539="","",VLOOKUP(A:A,MY_Data,5,0))</f>
        <v/>
      </c>
      <c r="F539" s="26"/>
      <c r="G539" s="25"/>
      <c r="H539" s="25"/>
      <c r="I539" s="26"/>
      <c r="J539" s="26"/>
      <c r="K539" s="25"/>
      <c r="L539" s="33"/>
    </row>
    <row r="540" spans="1:12" s="9" customFormat="1" ht="26.25" customHeight="1">
      <c r="A540" s="42"/>
      <c r="B540" s="5" t="str">
        <f>IF(A540="","",VLOOKUP(A:A,MY_Data,2,0))</f>
        <v/>
      </c>
      <c r="C540" s="35" t="str">
        <f>IF(B540="","",VLOOKUP(A:A,MY_Data,3,0))</f>
        <v/>
      </c>
      <c r="D540" s="35" t="str">
        <f>IF(A540="","",VLOOKUP(A:A,MY_Data,4,0))</f>
        <v/>
      </c>
      <c r="E540" s="35" t="str">
        <f>IF(A540="","",VLOOKUP(A:A,MY_Data,5,0))</f>
        <v/>
      </c>
      <c r="F540" s="26"/>
      <c r="G540" s="25"/>
      <c r="H540" s="25"/>
      <c r="I540" s="26"/>
      <c r="J540" s="26"/>
      <c r="K540" s="25"/>
      <c r="L540" s="33"/>
    </row>
    <row r="541" spans="1:12" s="9" customFormat="1" ht="26.25" customHeight="1">
      <c r="A541" s="42"/>
      <c r="B541" s="5" t="str">
        <f>IF(A541="","",VLOOKUP(A:A,MY_Data,2,0))</f>
        <v/>
      </c>
      <c r="C541" s="35" t="str">
        <f>IF(B541="","",VLOOKUP(A:A,MY_Data,3,0))</f>
        <v/>
      </c>
      <c r="D541" s="35" t="str">
        <f>IF(A541="","",VLOOKUP(A:A,MY_Data,4,0))</f>
        <v/>
      </c>
      <c r="E541" s="35" t="str">
        <f>IF(A541="","",VLOOKUP(A:A,MY_Data,5,0))</f>
        <v/>
      </c>
      <c r="F541" s="26"/>
      <c r="G541" s="25"/>
      <c r="H541" s="25"/>
      <c r="I541" s="26"/>
      <c r="J541" s="26"/>
      <c r="K541" s="25"/>
      <c r="L541" s="33"/>
    </row>
    <row r="542" spans="1:12" s="9" customFormat="1" ht="26.25" customHeight="1">
      <c r="A542" s="42"/>
      <c r="B542" s="5" t="str">
        <f>IF(A542="","",VLOOKUP(A:A,MY_Data,2,0))</f>
        <v/>
      </c>
      <c r="C542" s="35" t="str">
        <f>IF(B542="","",VLOOKUP(A:A,MY_Data,3,0))</f>
        <v/>
      </c>
      <c r="D542" s="35" t="str">
        <f>IF(A542="","",VLOOKUP(A:A,MY_Data,4,0))</f>
        <v/>
      </c>
      <c r="E542" s="35" t="str">
        <f>IF(A542="","",VLOOKUP(A:A,MY_Data,5,0))</f>
        <v/>
      </c>
      <c r="F542" s="26"/>
      <c r="G542" s="25"/>
      <c r="H542" s="25"/>
      <c r="I542" s="26"/>
      <c r="J542" s="26"/>
      <c r="K542" s="25"/>
      <c r="L542" s="33"/>
    </row>
    <row r="543" spans="1:12" s="9" customFormat="1" ht="26.25" customHeight="1">
      <c r="A543" s="42"/>
      <c r="B543" s="5" t="str">
        <f>IF(A543="","",VLOOKUP(A:A,MY_Data,2,0))</f>
        <v/>
      </c>
      <c r="C543" s="35" t="str">
        <f>IF(B543="","",VLOOKUP(A:A,MY_Data,3,0))</f>
        <v/>
      </c>
      <c r="D543" s="35" t="str">
        <f>IF(A543="","",VLOOKUP(A:A,MY_Data,4,0))</f>
        <v/>
      </c>
      <c r="E543" s="35" t="str">
        <f>IF(A543="","",VLOOKUP(A:A,MY_Data,5,0))</f>
        <v/>
      </c>
      <c r="F543" s="26"/>
      <c r="G543" s="25"/>
      <c r="H543" s="25"/>
      <c r="I543" s="26"/>
      <c r="J543" s="26"/>
      <c r="K543" s="25"/>
      <c r="L543" s="33"/>
    </row>
    <row r="544" spans="1:12" s="9" customFormat="1" ht="26.25" customHeight="1">
      <c r="A544" s="42"/>
      <c r="B544" s="5" t="str">
        <f>IF(A544="","",VLOOKUP(A:A,MY_Data,2,0))</f>
        <v/>
      </c>
      <c r="C544" s="35" t="str">
        <f>IF(B544="","",VLOOKUP(A:A,MY_Data,3,0))</f>
        <v/>
      </c>
      <c r="D544" s="35" t="str">
        <f>IF(A544="","",VLOOKUP(A:A,MY_Data,4,0))</f>
        <v/>
      </c>
      <c r="E544" s="35" t="str">
        <f>IF(A544="","",VLOOKUP(A:A,MY_Data,5,0))</f>
        <v/>
      </c>
      <c r="F544" s="26"/>
      <c r="G544" s="25"/>
      <c r="H544" s="25"/>
      <c r="I544" s="26"/>
      <c r="J544" s="26"/>
      <c r="K544" s="25"/>
      <c r="L544" s="33"/>
    </row>
    <row r="545" spans="1:12" s="9" customFormat="1" ht="26.25" customHeight="1">
      <c r="A545" s="42"/>
      <c r="B545" s="5" t="str">
        <f>IF(A545="","",VLOOKUP(A:A,MY_Data,2,0))</f>
        <v/>
      </c>
      <c r="C545" s="35" t="str">
        <f>IF(B545="","",VLOOKUP(A:A,MY_Data,3,0))</f>
        <v/>
      </c>
      <c r="D545" s="35" t="str">
        <f>IF(A545="","",VLOOKUP(A:A,MY_Data,4,0))</f>
        <v/>
      </c>
      <c r="E545" s="35" t="str">
        <f>IF(A545="","",VLOOKUP(A:A,MY_Data,5,0))</f>
        <v/>
      </c>
      <c r="F545" s="26"/>
      <c r="G545" s="25"/>
      <c r="H545" s="25"/>
      <c r="I545" s="26"/>
      <c r="J545" s="26"/>
      <c r="K545" s="25"/>
      <c r="L545" s="33"/>
    </row>
    <row r="546" spans="1:12" s="9" customFormat="1" ht="26.25" customHeight="1">
      <c r="A546" s="42"/>
      <c r="B546" s="5" t="str">
        <f>IF(A546="","",VLOOKUP(A:A,MY_Data,2,0))</f>
        <v/>
      </c>
      <c r="C546" s="35" t="str">
        <f>IF(B546="","",VLOOKUP(A:A,MY_Data,3,0))</f>
        <v/>
      </c>
      <c r="D546" s="35" t="str">
        <f>IF(A546="","",VLOOKUP(A:A,MY_Data,4,0))</f>
        <v/>
      </c>
      <c r="E546" s="35" t="str">
        <f>IF(A546="","",VLOOKUP(A:A,MY_Data,5,0))</f>
        <v/>
      </c>
      <c r="F546" s="26"/>
      <c r="G546" s="25"/>
      <c r="H546" s="25"/>
      <c r="I546" s="26"/>
      <c r="J546" s="26"/>
      <c r="K546" s="25"/>
      <c r="L546" s="33"/>
    </row>
    <row r="547" spans="1:12" s="9" customFormat="1" ht="26.25" customHeight="1">
      <c r="A547" s="42"/>
      <c r="B547" s="5" t="str">
        <f>IF(A547="","",VLOOKUP(A:A,MY_Data,2,0))</f>
        <v/>
      </c>
      <c r="C547" s="35" t="str">
        <f>IF(B547="","",VLOOKUP(A:A,MY_Data,3,0))</f>
        <v/>
      </c>
      <c r="D547" s="35" t="str">
        <f>IF(A547="","",VLOOKUP(A:A,MY_Data,4,0))</f>
        <v/>
      </c>
      <c r="E547" s="35" t="str">
        <f>IF(A547="","",VLOOKUP(A:A,MY_Data,5,0))</f>
        <v/>
      </c>
      <c r="F547" s="26"/>
      <c r="G547" s="25"/>
      <c r="H547" s="25"/>
      <c r="I547" s="26"/>
      <c r="J547" s="26"/>
      <c r="K547" s="25"/>
      <c r="L547" s="33"/>
    </row>
    <row r="548" spans="1:12" s="9" customFormat="1" ht="26.25" customHeight="1">
      <c r="A548" s="42"/>
      <c r="B548" s="5" t="str">
        <f>IF(A548="","",VLOOKUP(A:A,MY_Data,2,0))</f>
        <v/>
      </c>
      <c r="C548" s="35" t="str">
        <f>IF(B548="","",VLOOKUP(A:A,MY_Data,3,0))</f>
        <v/>
      </c>
      <c r="D548" s="35" t="str">
        <f>IF(A548="","",VLOOKUP(A:A,MY_Data,4,0))</f>
        <v/>
      </c>
      <c r="E548" s="35" t="str">
        <f>IF(A548="","",VLOOKUP(A:A,MY_Data,5,0))</f>
        <v/>
      </c>
      <c r="F548" s="26"/>
      <c r="G548" s="25"/>
      <c r="H548" s="25"/>
      <c r="I548" s="26"/>
      <c r="J548" s="26"/>
      <c r="K548" s="25"/>
      <c r="L548" s="33"/>
    </row>
    <row r="549" spans="1:12" s="9" customFormat="1" ht="26.25" customHeight="1">
      <c r="A549" s="42"/>
      <c r="B549" s="5" t="str">
        <f>IF(A549="","",VLOOKUP(A:A,MY_Data,2,0))</f>
        <v/>
      </c>
      <c r="C549" s="35" t="str">
        <f>IF(B549="","",VLOOKUP(A:A,MY_Data,3,0))</f>
        <v/>
      </c>
      <c r="D549" s="35" t="str">
        <f>IF(A549="","",VLOOKUP(A:A,MY_Data,4,0))</f>
        <v/>
      </c>
      <c r="E549" s="35" t="str">
        <f>IF(A549="","",VLOOKUP(A:A,MY_Data,5,0))</f>
        <v/>
      </c>
      <c r="F549" s="26"/>
      <c r="G549" s="25"/>
      <c r="H549" s="25"/>
      <c r="I549" s="26"/>
      <c r="J549" s="26"/>
      <c r="K549" s="25"/>
      <c r="L549" s="33"/>
    </row>
    <row r="550" spans="1:12" s="9" customFormat="1" ht="26.25" customHeight="1">
      <c r="A550" s="42"/>
      <c r="B550" s="5" t="str">
        <f>IF(A550="","",VLOOKUP(A:A,MY_Data,2,0))</f>
        <v/>
      </c>
      <c r="C550" s="35" t="str">
        <f>IF(B550="","",VLOOKUP(A:A,MY_Data,3,0))</f>
        <v/>
      </c>
      <c r="D550" s="35" t="str">
        <f>IF(A550="","",VLOOKUP(A:A,MY_Data,4,0))</f>
        <v/>
      </c>
      <c r="E550" s="35" t="str">
        <f>IF(A550="","",VLOOKUP(A:A,MY_Data,5,0))</f>
        <v/>
      </c>
      <c r="F550" s="26"/>
      <c r="G550" s="25"/>
      <c r="H550" s="25"/>
      <c r="I550" s="26"/>
      <c r="J550" s="26"/>
      <c r="K550" s="25"/>
      <c r="L550" s="33"/>
    </row>
    <row r="551" spans="1:12" s="9" customFormat="1" ht="26.25" customHeight="1">
      <c r="A551" s="42"/>
      <c r="B551" s="5" t="str">
        <f>IF(A551="","",VLOOKUP(A:A,MY_Data,2,0))</f>
        <v/>
      </c>
      <c r="C551" s="35" t="str">
        <f>IF(B551="","",VLOOKUP(A:A,MY_Data,3,0))</f>
        <v/>
      </c>
      <c r="D551" s="35" t="str">
        <f>IF(A551="","",VLOOKUP(A:A,MY_Data,4,0))</f>
        <v/>
      </c>
      <c r="E551" s="35" t="str">
        <f>IF(A551="","",VLOOKUP(A:A,MY_Data,5,0))</f>
        <v/>
      </c>
      <c r="F551" s="26"/>
      <c r="G551" s="25"/>
      <c r="H551" s="25"/>
      <c r="I551" s="26"/>
      <c r="J551" s="26"/>
      <c r="K551" s="25"/>
      <c r="L551" s="33"/>
    </row>
    <row r="552" spans="1:12" s="9" customFormat="1" ht="26.25" customHeight="1">
      <c r="A552" s="42"/>
      <c r="B552" s="5" t="str">
        <f>IF(A552="","",VLOOKUP(A:A,MY_Data,2,0))</f>
        <v/>
      </c>
      <c r="C552" s="35" t="str">
        <f>IF(B552="","",VLOOKUP(A:A,MY_Data,3,0))</f>
        <v/>
      </c>
      <c r="D552" s="35" t="str">
        <f>IF(A552="","",VLOOKUP(A:A,MY_Data,4,0))</f>
        <v/>
      </c>
      <c r="E552" s="35" t="str">
        <f>IF(A552="","",VLOOKUP(A:A,MY_Data,5,0))</f>
        <v/>
      </c>
      <c r="F552" s="26"/>
      <c r="G552" s="25"/>
      <c r="H552" s="25"/>
      <c r="I552" s="26"/>
      <c r="J552" s="26"/>
      <c r="K552" s="25"/>
      <c r="L552" s="33"/>
    </row>
    <row r="553" spans="1:12" s="9" customFormat="1" ht="26.25" customHeight="1">
      <c r="A553" s="42"/>
      <c r="B553" s="5" t="str">
        <f>IF(A553="","",VLOOKUP(A:A,MY_Data,2,0))</f>
        <v/>
      </c>
      <c r="C553" s="35" t="str">
        <f>IF(B553="","",VLOOKUP(A:A,MY_Data,3,0))</f>
        <v/>
      </c>
      <c r="D553" s="35" t="str">
        <f>IF(A553="","",VLOOKUP(A:A,MY_Data,4,0))</f>
        <v/>
      </c>
      <c r="E553" s="35" t="str">
        <f>IF(A553="","",VLOOKUP(A:A,MY_Data,5,0))</f>
        <v/>
      </c>
      <c r="F553" s="26"/>
      <c r="G553" s="25"/>
      <c r="H553" s="25"/>
      <c r="I553" s="26"/>
      <c r="J553" s="26"/>
      <c r="K553" s="25"/>
      <c r="L553" s="33"/>
    </row>
    <row r="554" spans="1:12" s="9" customFormat="1" ht="26.25" customHeight="1">
      <c r="A554" s="42"/>
      <c r="B554" s="5" t="str">
        <f>IF(A554="","",VLOOKUP(A:A,MY_Data,2,0))</f>
        <v/>
      </c>
      <c r="C554" s="35" t="str">
        <f>IF(B554="","",VLOOKUP(A:A,MY_Data,3,0))</f>
        <v/>
      </c>
      <c r="D554" s="35" t="str">
        <f>IF(A554="","",VLOOKUP(A:A,MY_Data,4,0))</f>
        <v/>
      </c>
      <c r="E554" s="35" t="str">
        <f>IF(A554="","",VLOOKUP(A:A,MY_Data,5,0))</f>
        <v/>
      </c>
      <c r="F554" s="26"/>
      <c r="G554" s="25"/>
      <c r="H554" s="25"/>
      <c r="I554" s="26"/>
      <c r="J554" s="26"/>
      <c r="K554" s="25"/>
      <c r="L554" s="33"/>
    </row>
    <row r="555" spans="1:12" s="9" customFormat="1" ht="26.25" customHeight="1">
      <c r="A555" s="42"/>
      <c r="B555" s="5" t="str">
        <f>IF(A555="","",VLOOKUP(A:A,MY_Data,2,0))</f>
        <v/>
      </c>
      <c r="C555" s="35" t="str">
        <f>IF(B555="","",VLOOKUP(A:A,MY_Data,3,0))</f>
        <v/>
      </c>
      <c r="D555" s="35" t="str">
        <f>IF(A555="","",VLOOKUP(A:A,MY_Data,4,0))</f>
        <v/>
      </c>
      <c r="E555" s="35" t="str">
        <f>IF(A555="","",VLOOKUP(A:A,MY_Data,5,0))</f>
        <v/>
      </c>
      <c r="F555" s="26"/>
      <c r="G555" s="25"/>
      <c r="H555" s="25"/>
      <c r="I555" s="26"/>
      <c r="J555" s="26"/>
      <c r="K555" s="25"/>
      <c r="L555" s="33"/>
    </row>
    <row r="556" spans="1:12" s="9" customFormat="1" ht="26.25" customHeight="1">
      <c r="A556" s="42"/>
      <c r="B556" s="5" t="str">
        <f>IF(A556="","",VLOOKUP(A:A,MY_Data,2,0))</f>
        <v/>
      </c>
      <c r="C556" s="35" t="str">
        <f>IF(B556="","",VLOOKUP(A:A,MY_Data,3,0))</f>
        <v/>
      </c>
      <c r="D556" s="35" t="str">
        <f>IF(A556="","",VLOOKUP(A:A,MY_Data,4,0))</f>
        <v/>
      </c>
      <c r="E556" s="35" t="str">
        <f>IF(A556="","",VLOOKUP(A:A,MY_Data,5,0))</f>
        <v/>
      </c>
      <c r="F556" s="26"/>
      <c r="G556" s="25"/>
      <c r="H556" s="25"/>
      <c r="I556" s="26"/>
      <c r="J556" s="26"/>
      <c r="K556" s="25"/>
      <c r="L556" s="33"/>
    </row>
    <row r="557" spans="1:12" s="9" customFormat="1" ht="26.25" customHeight="1">
      <c r="A557" s="42"/>
      <c r="B557" s="5" t="str">
        <f>IF(A557="","",VLOOKUP(A:A,MY_Data,2,0))</f>
        <v/>
      </c>
      <c r="C557" s="35" t="str">
        <f>IF(B557="","",VLOOKUP(A:A,MY_Data,3,0))</f>
        <v/>
      </c>
      <c r="D557" s="35" t="str">
        <f>IF(A557="","",VLOOKUP(A:A,MY_Data,4,0))</f>
        <v/>
      </c>
      <c r="E557" s="35" t="str">
        <f>IF(A557="","",VLOOKUP(A:A,MY_Data,5,0))</f>
        <v/>
      </c>
      <c r="F557" s="26"/>
      <c r="G557" s="25"/>
      <c r="H557" s="25"/>
      <c r="I557" s="26"/>
      <c r="J557" s="26"/>
      <c r="K557" s="25"/>
      <c r="L557" s="33"/>
    </row>
    <row r="558" spans="1:12" s="9" customFormat="1" ht="26.25" customHeight="1">
      <c r="A558" s="42"/>
      <c r="B558" s="5" t="str">
        <f>IF(A558="","",VLOOKUP(A:A,MY_Data,2,0))</f>
        <v/>
      </c>
      <c r="C558" s="35" t="str">
        <f>IF(B558="","",VLOOKUP(A:A,MY_Data,3,0))</f>
        <v/>
      </c>
      <c r="D558" s="35" t="str">
        <f>IF(A558="","",VLOOKUP(A:A,MY_Data,4,0))</f>
        <v/>
      </c>
      <c r="E558" s="35" t="str">
        <f>IF(A558="","",VLOOKUP(A:A,MY_Data,5,0))</f>
        <v/>
      </c>
      <c r="F558" s="26"/>
      <c r="G558" s="25"/>
      <c r="H558" s="25"/>
      <c r="I558" s="26"/>
      <c r="J558" s="26"/>
      <c r="K558" s="25"/>
      <c r="L558" s="33"/>
    </row>
    <row r="559" spans="1:12" s="9" customFormat="1" ht="26.25" customHeight="1">
      <c r="A559" s="42"/>
      <c r="B559" s="5" t="str">
        <f>IF(A559="","",VLOOKUP(A:A,MY_Data,2,0))</f>
        <v/>
      </c>
      <c r="C559" s="35" t="str">
        <f>IF(B559="","",VLOOKUP(A:A,MY_Data,3,0))</f>
        <v/>
      </c>
      <c r="D559" s="35" t="str">
        <f>IF(A559="","",VLOOKUP(A:A,MY_Data,4,0))</f>
        <v/>
      </c>
      <c r="E559" s="35" t="str">
        <f>IF(A559="","",VLOOKUP(A:A,MY_Data,5,0))</f>
        <v/>
      </c>
      <c r="F559" s="26"/>
      <c r="G559" s="25"/>
      <c r="H559" s="25"/>
      <c r="I559" s="26"/>
      <c r="J559" s="26"/>
      <c r="K559" s="25"/>
      <c r="L559" s="33"/>
    </row>
    <row r="560" spans="1:12" s="9" customFormat="1" ht="26.25" customHeight="1">
      <c r="A560" s="42"/>
      <c r="B560" s="5" t="str">
        <f>IF(A560="","",VLOOKUP(A:A,MY_Data,2,0))</f>
        <v/>
      </c>
      <c r="C560" s="35" t="str">
        <f>IF(B560="","",VLOOKUP(A:A,MY_Data,3,0))</f>
        <v/>
      </c>
      <c r="D560" s="35" t="str">
        <f>IF(A560="","",VLOOKUP(A:A,MY_Data,4,0))</f>
        <v/>
      </c>
      <c r="E560" s="35" t="str">
        <f>IF(A560="","",VLOOKUP(A:A,MY_Data,5,0))</f>
        <v/>
      </c>
      <c r="F560" s="26"/>
      <c r="G560" s="25"/>
      <c r="H560" s="25"/>
      <c r="I560" s="26"/>
      <c r="J560" s="26"/>
      <c r="K560" s="25"/>
      <c r="L560" s="33"/>
    </row>
    <row r="561" spans="1:12" s="9" customFormat="1" ht="26.25" customHeight="1">
      <c r="A561" s="42"/>
      <c r="B561" s="5" t="str">
        <f>IF(A561="","",VLOOKUP(A:A,MY_Data,2,0))</f>
        <v/>
      </c>
      <c r="C561" s="35" t="str">
        <f>IF(B561="","",VLOOKUP(A:A,MY_Data,3,0))</f>
        <v/>
      </c>
      <c r="D561" s="35" t="str">
        <f>IF(A561="","",VLOOKUP(A:A,MY_Data,4,0))</f>
        <v/>
      </c>
      <c r="E561" s="35" t="str">
        <f>IF(A561="","",VLOOKUP(A:A,MY_Data,5,0))</f>
        <v/>
      </c>
      <c r="F561" s="26"/>
      <c r="G561" s="25"/>
      <c r="H561" s="25"/>
      <c r="I561" s="26"/>
      <c r="J561" s="26"/>
      <c r="K561" s="25"/>
      <c r="L561" s="33"/>
    </row>
    <row r="562" spans="1:12" s="9" customFormat="1" ht="26.25" customHeight="1">
      <c r="A562" s="42"/>
      <c r="B562" s="5" t="str">
        <f>IF(A562="","",VLOOKUP(A:A,MY_Data,2,0))</f>
        <v/>
      </c>
      <c r="C562" s="35" t="str">
        <f>IF(B562="","",VLOOKUP(A:A,MY_Data,3,0))</f>
        <v/>
      </c>
      <c r="D562" s="35" t="str">
        <f>IF(A562="","",VLOOKUP(A:A,MY_Data,4,0))</f>
        <v/>
      </c>
      <c r="E562" s="35" t="str">
        <f>IF(A562="","",VLOOKUP(A:A,MY_Data,5,0))</f>
        <v/>
      </c>
      <c r="F562" s="26"/>
      <c r="G562" s="25"/>
      <c r="H562" s="25"/>
      <c r="I562" s="26"/>
      <c r="J562" s="26"/>
      <c r="K562" s="25"/>
      <c r="L562" s="33"/>
    </row>
    <row r="563" spans="1:12" s="9" customFormat="1" ht="26.25" customHeight="1">
      <c r="A563" s="42"/>
      <c r="B563" s="5" t="str">
        <f>IF(A563="","",VLOOKUP(A:A,MY_Data,2,0))</f>
        <v/>
      </c>
      <c r="C563" s="35" t="str">
        <f>IF(B563="","",VLOOKUP(A:A,MY_Data,3,0))</f>
        <v/>
      </c>
      <c r="D563" s="35" t="str">
        <f>IF(A563="","",VLOOKUP(A:A,MY_Data,4,0))</f>
        <v/>
      </c>
      <c r="E563" s="35" t="str">
        <f>IF(A563="","",VLOOKUP(A:A,MY_Data,5,0))</f>
        <v/>
      </c>
      <c r="F563" s="26"/>
      <c r="G563" s="25"/>
      <c r="H563" s="25"/>
      <c r="I563" s="26"/>
      <c r="J563" s="26"/>
      <c r="K563" s="25"/>
      <c r="L563" s="33"/>
    </row>
    <row r="564" spans="1:12" s="9" customFormat="1" ht="26.25" customHeight="1">
      <c r="A564" s="42"/>
      <c r="B564" s="5" t="str">
        <f>IF(A564="","",VLOOKUP(A:A,MY_Data,2,0))</f>
        <v/>
      </c>
      <c r="C564" s="35" t="str">
        <f>IF(B564="","",VLOOKUP(A:A,MY_Data,3,0))</f>
        <v/>
      </c>
      <c r="D564" s="35" t="str">
        <f>IF(A564="","",VLOOKUP(A:A,MY_Data,4,0))</f>
        <v/>
      </c>
      <c r="E564" s="35" t="str">
        <f>IF(A564="","",VLOOKUP(A:A,MY_Data,5,0))</f>
        <v/>
      </c>
      <c r="F564" s="26"/>
      <c r="G564" s="25"/>
      <c r="H564" s="25"/>
      <c r="I564" s="26"/>
      <c r="J564" s="26"/>
      <c r="K564" s="25"/>
      <c r="L564" s="33"/>
    </row>
    <row r="565" spans="1:12" s="9" customFormat="1" ht="26.25" customHeight="1">
      <c r="A565" s="42"/>
      <c r="B565" s="5" t="str">
        <f>IF(A565="","",VLOOKUP(A:A,MY_Data,2,0))</f>
        <v/>
      </c>
      <c r="C565" s="35" t="str">
        <f>IF(B565="","",VLOOKUP(A:A,MY_Data,3,0))</f>
        <v/>
      </c>
      <c r="D565" s="35" t="str">
        <f>IF(A565="","",VLOOKUP(A:A,MY_Data,4,0))</f>
        <v/>
      </c>
      <c r="E565" s="35" t="str">
        <f>IF(A565="","",VLOOKUP(A:A,MY_Data,5,0))</f>
        <v/>
      </c>
      <c r="F565" s="26"/>
      <c r="G565" s="25"/>
      <c r="H565" s="25"/>
      <c r="I565" s="26"/>
      <c r="J565" s="26"/>
      <c r="K565" s="25"/>
      <c r="L565" s="33"/>
    </row>
    <row r="566" spans="1:12" s="9" customFormat="1" ht="26.25" customHeight="1">
      <c r="A566" s="42"/>
      <c r="B566" s="5" t="str">
        <f>IF(A566="","",VLOOKUP(A:A,MY_Data,2,0))</f>
        <v/>
      </c>
      <c r="C566" s="35" t="str">
        <f>IF(B566="","",VLOOKUP(A:A,MY_Data,3,0))</f>
        <v/>
      </c>
      <c r="D566" s="35" t="str">
        <f>IF(A566="","",VLOOKUP(A:A,MY_Data,4,0))</f>
        <v/>
      </c>
      <c r="E566" s="35" t="str">
        <f>IF(A566="","",VLOOKUP(A:A,MY_Data,5,0))</f>
        <v/>
      </c>
      <c r="F566" s="26"/>
      <c r="G566" s="25"/>
      <c r="H566" s="25"/>
      <c r="I566" s="26"/>
      <c r="J566" s="26"/>
      <c r="K566" s="25"/>
      <c r="L566" s="33"/>
    </row>
    <row r="567" spans="1:12" s="9" customFormat="1" ht="26.25" customHeight="1">
      <c r="A567" s="42"/>
      <c r="B567" s="5" t="str">
        <f>IF(A567="","",VLOOKUP(A:A,MY_Data,2,0))</f>
        <v/>
      </c>
      <c r="C567" s="35" t="str">
        <f>IF(B567="","",VLOOKUP(A:A,MY_Data,3,0))</f>
        <v/>
      </c>
      <c r="D567" s="35" t="str">
        <f>IF(A567="","",VLOOKUP(A:A,MY_Data,4,0))</f>
        <v/>
      </c>
      <c r="E567" s="35" t="str">
        <f>IF(A567="","",VLOOKUP(A:A,MY_Data,5,0))</f>
        <v/>
      </c>
      <c r="F567" s="26"/>
      <c r="G567" s="25"/>
      <c r="H567" s="25"/>
      <c r="I567" s="26"/>
      <c r="J567" s="26"/>
      <c r="K567" s="25"/>
      <c r="L567" s="33"/>
    </row>
    <row r="568" spans="1:12" s="9" customFormat="1" ht="26.25" customHeight="1">
      <c r="A568" s="42"/>
      <c r="B568" s="5" t="str">
        <f>IF(A568="","",VLOOKUP(A:A,MY_Data,2,0))</f>
        <v/>
      </c>
      <c r="C568" s="35" t="str">
        <f>IF(B568="","",VLOOKUP(A:A,MY_Data,3,0))</f>
        <v/>
      </c>
      <c r="D568" s="35" t="str">
        <f>IF(A568="","",VLOOKUP(A:A,MY_Data,4,0))</f>
        <v/>
      </c>
      <c r="E568" s="35" t="str">
        <f>IF(A568="","",VLOOKUP(A:A,MY_Data,5,0))</f>
        <v/>
      </c>
      <c r="F568" s="26"/>
      <c r="G568" s="25"/>
      <c r="H568" s="25"/>
      <c r="I568" s="26"/>
      <c r="J568" s="26"/>
      <c r="K568" s="25"/>
      <c r="L568" s="33"/>
    </row>
    <row r="569" spans="1:12" s="9" customFormat="1" ht="26.25" customHeight="1">
      <c r="A569" s="42"/>
      <c r="B569" s="5" t="str">
        <f>IF(A569="","",VLOOKUP(A:A,MY_Data,2,0))</f>
        <v/>
      </c>
      <c r="C569" s="35" t="str">
        <f>IF(B569="","",VLOOKUP(A:A,MY_Data,3,0))</f>
        <v/>
      </c>
      <c r="D569" s="35" t="str">
        <f>IF(A569="","",VLOOKUP(A:A,MY_Data,4,0))</f>
        <v/>
      </c>
      <c r="E569" s="35" t="str">
        <f>IF(A569="","",VLOOKUP(A:A,MY_Data,5,0))</f>
        <v/>
      </c>
      <c r="F569" s="26"/>
      <c r="G569" s="25"/>
      <c r="H569" s="25"/>
      <c r="I569" s="26"/>
      <c r="J569" s="26"/>
      <c r="K569" s="25"/>
      <c r="L569" s="33"/>
    </row>
    <row r="570" spans="1:12" s="9" customFormat="1" ht="26.25" customHeight="1">
      <c r="A570" s="42"/>
      <c r="B570" s="5" t="str">
        <f>IF(A570="","",VLOOKUP(A:A,MY_Data,2,0))</f>
        <v/>
      </c>
      <c r="C570" s="35" t="str">
        <f>IF(B570="","",VLOOKUP(A:A,MY_Data,3,0))</f>
        <v/>
      </c>
      <c r="D570" s="35" t="str">
        <f>IF(A570="","",VLOOKUP(A:A,MY_Data,4,0))</f>
        <v/>
      </c>
      <c r="E570" s="35" t="str">
        <f>IF(A570="","",VLOOKUP(A:A,MY_Data,5,0))</f>
        <v/>
      </c>
      <c r="F570" s="26"/>
      <c r="G570" s="25"/>
      <c r="H570" s="25"/>
      <c r="I570" s="26"/>
      <c r="J570" s="26"/>
      <c r="K570" s="25"/>
      <c r="L570" s="33"/>
    </row>
    <row r="571" spans="1:12" s="9" customFormat="1" ht="26.25" customHeight="1">
      <c r="A571" s="42"/>
      <c r="B571" s="5" t="str">
        <f>IF(A571="","",VLOOKUP(A:A,MY_Data,2,0))</f>
        <v/>
      </c>
      <c r="C571" s="35" t="str">
        <f>IF(B571="","",VLOOKUP(A:A,MY_Data,3,0))</f>
        <v/>
      </c>
      <c r="D571" s="35" t="str">
        <f>IF(A571="","",VLOOKUP(A:A,MY_Data,4,0))</f>
        <v/>
      </c>
      <c r="E571" s="35" t="str">
        <f>IF(A571="","",VLOOKUP(A:A,MY_Data,5,0))</f>
        <v/>
      </c>
      <c r="F571" s="26"/>
      <c r="G571" s="25"/>
      <c r="H571" s="25"/>
      <c r="I571" s="26"/>
      <c r="J571" s="26"/>
      <c r="K571" s="25"/>
      <c r="L571" s="33"/>
    </row>
    <row r="572" spans="1:12" s="9" customFormat="1" ht="26.25" customHeight="1">
      <c r="A572" s="42"/>
      <c r="B572" s="5" t="str">
        <f>IF(A572="","",VLOOKUP(A:A,MY_Data,2,0))</f>
        <v/>
      </c>
      <c r="C572" s="35" t="str">
        <f>IF(B572="","",VLOOKUP(A:A,MY_Data,3,0))</f>
        <v/>
      </c>
      <c r="D572" s="35" t="str">
        <f>IF(A572="","",VLOOKUP(A:A,MY_Data,4,0))</f>
        <v/>
      </c>
      <c r="E572" s="35" t="str">
        <f>IF(A572="","",VLOOKUP(A:A,MY_Data,5,0))</f>
        <v/>
      </c>
      <c r="F572" s="26"/>
      <c r="G572" s="25"/>
      <c r="H572" s="25"/>
      <c r="I572" s="26"/>
      <c r="J572" s="26"/>
      <c r="K572" s="25"/>
      <c r="L572" s="33"/>
    </row>
    <row r="573" spans="1:12" s="9" customFormat="1" ht="26.25" customHeight="1">
      <c r="A573" s="42"/>
      <c r="B573" s="5" t="str">
        <f>IF(A573="","",VLOOKUP(A:A,MY_Data,2,0))</f>
        <v/>
      </c>
      <c r="C573" s="35" t="str">
        <f>IF(B573="","",VLOOKUP(A:A,MY_Data,3,0))</f>
        <v/>
      </c>
      <c r="D573" s="35" t="str">
        <f>IF(A573="","",VLOOKUP(A:A,MY_Data,4,0))</f>
        <v/>
      </c>
      <c r="E573" s="35" t="str">
        <f>IF(A573="","",VLOOKUP(A:A,MY_Data,5,0))</f>
        <v/>
      </c>
      <c r="F573" s="26"/>
      <c r="G573" s="25"/>
      <c r="H573" s="25"/>
      <c r="I573" s="26"/>
      <c r="J573" s="26"/>
      <c r="K573" s="25"/>
      <c r="L573" s="33"/>
    </row>
    <row r="574" spans="1:12" s="9" customFormat="1" ht="26.25" customHeight="1">
      <c r="A574" s="42"/>
      <c r="B574" s="5" t="str">
        <f>IF(A574="","",VLOOKUP(A:A,MY_Data,2,0))</f>
        <v/>
      </c>
      <c r="C574" s="35" t="str">
        <f>IF(B574="","",VLOOKUP(A:A,MY_Data,3,0))</f>
        <v/>
      </c>
      <c r="D574" s="35" t="str">
        <f>IF(A574="","",VLOOKUP(A:A,MY_Data,4,0))</f>
        <v/>
      </c>
      <c r="E574" s="35" t="str">
        <f>IF(A574="","",VLOOKUP(A:A,MY_Data,5,0))</f>
        <v/>
      </c>
      <c r="F574" s="26"/>
      <c r="G574" s="25"/>
      <c r="H574" s="25"/>
      <c r="I574" s="26"/>
      <c r="J574" s="26"/>
      <c r="K574" s="25"/>
      <c r="L574" s="33"/>
    </row>
    <row r="575" spans="1:12" s="9" customFormat="1" ht="26.25" customHeight="1">
      <c r="A575" s="42"/>
      <c r="B575" s="5" t="str">
        <f>IF(A575="","",VLOOKUP(A:A,MY_Data,2,0))</f>
        <v/>
      </c>
      <c r="C575" s="35" t="str">
        <f>IF(B575="","",VLOOKUP(A:A,MY_Data,3,0))</f>
        <v/>
      </c>
      <c r="D575" s="35" t="str">
        <f>IF(A575="","",VLOOKUP(A:A,MY_Data,4,0))</f>
        <v/>
      </c>
      <c r="E575" s="35" t="str">
        <f>IF(A575="","",VLOOKUP(A:A,MY_Data,5,0))</f>
        <v/>
      </c>
      <c r="F575" s="26"/>
      <c r="G575" s="25"/>
      <c r="H575" s="25"/>
      <c r="I575" s="26"/>
      <c r="J575" s="26"/>
      <c r="K575" s="25"/>
      <c r="L575" s="33"/>
    </row>
    <row r="576" spans="1:12" s="9" customFormat="1" ht="26.25" customHeight="1">
      <c r="A576" s="42"/>
      <c r="B576" s="5" t="str">
        <f>IF(A576="","",VLOOKUP(A:A,MY_Data,2,0))</f>
        <v/>
      </c>
      <c r="C576" s="35" t="str">
        <f>IF(B576="","",VLOOKUP(A:A,MY_Data,3,0))</f>
        <v/>
      </c>
      <c r="D576" s="35" t="str">
        <f>IF(A576="","",VLOOKUP(A:A,MY_Data,4,0))</f>
        <v/>
      </c>
      <c r="E576" s="35" t="str">
        <f>IF(A576="","",VLOOKUP(A:A,MY_Data,5,0))</f>
        <v/>
      </c>
      <c r="F576" s="26"/>
      <c r="G576" s="25"/>
      <c r="H576" s="25"/>
      <c r="I576" s="26"/>
      <c r="J576" s="26"/>
      <c r="K576" s="25"/>
      <c r="L576" s="33"/>
    </row>
    <row r="577" spans="1:12" s="9" customFormat="1" ht="26.25" customHeight="1">
      <c r="A577" s="42"/>
      <c r="B577" s="5" t="str">
        <f>IF(A577="","",VLOOKUP(A:A,MY_Data,2,0))</f>
        <v/>
      </c>
      <c r="C577" s="35" t="str">
        <f>IF(B577="","",VLOOKUP(A:A,MY_Data,3,0))</f>
        <v/>
      </c>
      <c r="D577" s="35" t="str">
        <f>IF(A577="","",VLOOKUP(A:A,MY_Data,4,0))</f>
        <v/>
      </c>
      <c r="E577" s="35" t="str">
        <f>IF(A577="","",VLOOKUP(A:A,MY_Data,5,0))</f>
        <v/>
      </c>
      <c r="F577" s="26"/>
      <c r="G577" s="25"/>
      <c r="H577" s="25"/>
      <c r="I577" s="26"/>
      <c r="J577" s="26"/>
      <c r="K577" s="25"/>
      <c r="L577" s="33"/>
    </row>
    <row r="578" spans="1:12" s="9" customFormat="1" ht="26.25" customHeight="1">
      <c r="A578" s="42"/>
      <c r="B578" s="5" t="str">
        <f>IF(A578="","",VLOOKUP(A:A,MY_Data,2,0))</f>
        <v/>
      </c>
      <c r="C578" s="35" t="str">
        <f>IF(B578="","",VLOOKUP(A:A,MY_Data,3,0))</f>
        <v/>
      </c>
      <c r="D578" s="35" t="str">
        <f>IF(A578="","",VLOOKUP(A:A,MY_Data,4,0))</f>
        <v/>
      </c>
      <c r="E578" s="35" t="str">
        <f>IF(A578="","",VLOOKUP(A:A,MY_Data,5,0))</f>
        <v/>
      </c>
      <c r="F578" s="26"/>
      <c r="G578" s="25"/>
      <c r="H578" s="25"/>
      <c r="I578" s="26"/>
      <c r="J578" s="26"/>
      <c r="K578" s="25"/>
      <c r="L578" s="33"/>
    </row>
    <row r="579" spans="1:12" s="9" customFormat="1" ht="26.25" customHeight="1">
      <c r="A579" s="42"/>
      <c r="B579" s="5" t="str">
        <f>IF(A579="","",VLOOKUP(A:A,MY_Data,2,0))</f>
        <v/>
      </c>
      <c r="C579" s="35" t="str">
        <f>IF(B579="","",VLOOKUP(A:A,MY_Data,3,0))</f>
        <v/>
      </c>
      <c r="D579" s="35" t="str">
        <f>IF(A579="","",VLOOKUP(A:A,MY_Data,4,0))</f>
        <v/>
      </c>
      <c r="E579" s="35" t="str">
        <f>IF(A579="","",VLOOKUP(A:A,MY_Data,5,0))</f>
        <v/>
      </c>
      <c r="F579" s="26"/>
      <c r="G579" s="25"/>
      <c r="H579" s="25"/>
      <c r="I579" s="26"/>
      <c r="J579" s="26"/>
      <c r="K579" s="25"/>
      <c r="L579" s="33"/>
    </row>
    <row r="580" spans="1:12" s="9" customFormat="1" ht="26.25" customHeight="1">
      <c r="A580" s="42"/>
      <c r="B580" s="5" t="str">
        <f>IF(A580="","",VLOOKUP(A:A,MY_Data,2,0))</f>
        <v/>
      </c>
      <c r="C580" s="35" t="str">
        <f>IF(B580="","",VLOOKUP(A:A,MY_Data,3,0))</f>
        <v/>
      </c>
      <c r="D580" s="35" t="str">
        <f>IF(A580="","",VLOOKUP(A:A,MY_Data,4,0))</f>
        <v/>
      </c>
      <c r="E580" s="35" t="str">
        <f>IF(A580="","",VLOOKUP(A:A,MY_Data,5,0))</f>
        <v/>
      </c>
      <c r="F580" s="26"/>
      <c r="G580" s="25"/>
      <c r="H580" s="25"/>
      <c r="I580" s="26"/>
      <c r="J580" s="26"/>
      <c r="K580" s="25"/>
      <c r="L580" s="33"/>
    </row>
    <row r="581" spans="1:12" s="9" customFormat="1" ht="26.25" customHeight="1">
      <c r="A581" s="42"/>
      <c r="B581" s="5" t="str">
        <f>IF(A581="","",VLOOKUP(A:A,MY_Data,2,0))</f>
        <v/>
      </c>
      <c r="C581" s="35" t="str">
        <f>IF(B581="","",VLOOKUP(A:A,MY_Data,3,0))</f>
        <v/>
      </c>
      <c r="D581" s="35" t="str">
        <f>IF(A581="","",VLOOKUP(A:A,MY_Data,4,0))</f>
        <v/>
      </c>
      <c r="E581" s="35" t="str">
        <f>IF(A581="","",VLOOKUP(A:A,MY_Data,5,0))</f>
        <v/>
      </c>
      <c r="F581" s="26"/>
      <c r="G581" s="25"/>
      <c r="H581" s="25"/>
      <c r="I581" s="26"/>
      <c r="J581" s="26"/>
      <c r="K581" s="25"/>
      <c r="L581" s="33"/>
    </row>
    <row r="582" spans="1:12" s="9" customFormat="1" ht="26.25" customHeight="1">
      <c r="A582" s="42"/>
      <c r="B582" s="5" t="str">
        <f>IF(A582="","",VLOOKUP(A:A,MY_Data,2,0))</f>
        <v/>
      </c>
      <c r="C582" s="35" t="str">
        <f>IF(B582="","",VLOOKUP(A:A,MY_Data,3,0))</f>
        <v/>
      </c>
      <c r="D582" s="35" t="str">
        <f>IF(A582="","",VLOOKUP(A:A,MY_Data,4,0))</f>
        <v/>
      </c>
      <c r="E582" s="35" t="str">
        <f>IF(A582="","",VLOOKUP(A:A,MY_Data,5,0))</f>
        <v/>
      </c>
      <c r="F582" s="26"/>
      <c r="G582" s="25"/>
      <c r="H582" s="25"/>
      <c r="I582" s="26"/>
      <c r="J582" s="26"/>
      <c r="K582" s="25"/>
      <c r="L582" s="33"/>
    </row>
    <row r="583" spans="1:12" s="9" customFormat="1" ht="26.25" customHeight="1">
      <c r="A583" s="42"/>
      <c r="B583" s="5" t="str">
        <f>IF(A583="","",VLOOKUP(A:A,MY_Data,2,0))</f>
        <v/>
      </c>
      <c r="C583" s="35" t="str">
        <f>IF(B583="","",VLOOKUP(A:A,MY_Data,3,0))</f>
        <v/>
      </c>
      <c r="D583" s="35" t="str">
        <f>IF(A583="","",VLOOKUP(A:A,MY_Data,4,0))</f>
        <v/>
      </c>
      <c r="E583" s="35" t="str">
        <f>IF(A583="","",VLOOKUP(A:A,MY_Data,5,0))</f>
        <v/>
      </c>
      <c r="F583" s="26"/>
      <c r="G583" s="25"/>
      <c r="H583" s="25"/>
      <c r="I583" s="26"/>
      <c r="J583" s="26"/>
      <c r="K583" s="25"/>
      <c r="L583" s="33"/>
    </row>
    <row r="584" spans="1:12" s="9" customFormat="1" ht="26.25" customHeight="1">
      <c r="A584" s="42"/>
      <c r="B584" s="5" t="str">
        <f>IF(A584="","",VLOOKUP(A:A,MY_Data,2,0))</f>
        <v/>
      </c>
      <c r="C584" s="35" t="str">
        <f>IF(B584="","",VLOOKUP(A:A,MY_Data,3,0))</f>
        <v/>
      </c>
      <c r="D584" s="35" t="str">
        <f>IF(A584="","",VLOOKUP(A:A,MY_Data,4,0))</f>
        <v/>
      </c>
      <c r="E584" s="35" t="str">
        <f>IF(A584="","",VLOOKUP(A:A,MY_Data,5,0))</f>
        <v/>
      </c>
      <c r="F584" s="26"/>
      <c r="G584" s="25"/>
      <c r="H584" s="25"/>
      <c r="I584" s="26"/>
      <c r="J584" s="26"/>
      <c r="K584" s="25"/>
      <c r="L584" s="33"/>
    </row>
    <row r="585" spans="1:12" s="9" customFormat="1" ht="26.25" customHeight="1">
      <c r="A585" s="42"/>
      <c r="B585" s="5" t="str">
        <f>IF(A585="","",VLOOKUP(A:A,MY_Data,2,0))</f>
        <v/>
      </c>
      <c r="C585" s="35" t="str">
        <f>IF(B585="","",VLOOKUP(A:A,MY_Data,3,0))</f>
        <v/>
      </c>
      <c r="D585" s="35" t="str">
        <f>IF(A585="","",VLOOKUP(A:A,MY_Data,4,0))</f>
        <v/>
      </c>
      <c r="E585" s="35" t="str">
        <f>IF(A585="","",VLOOKUP(A:A,MY_Data,5,0))</f>
        <v/>
      </c>
      <c r="F585" s="26"/>
      <c r="G585" s="25"/>
      <c r="H585" s="25"/>
      <c r="I585" s="26"/>
      <c r="J585" s="26"/>
      <c r="K585" s="25"/>
      <c r="L585" s="33"/>
    </row>
    <row r="586" spans="1:12" s="9" customFormat="1" ht="26.25" customHeight="1">
      <c r="A586" s="42"/>
      <c r="B586" s="5" t="str">
        <f>IF(A586="","",VLOOKUP(A:A,MY_Data,2,0))</f>
        <v/>
      </c>
      <c r="C586" s="35" t="str">
        <f>IF(B586="","",VLOOKUP(A:A,MY_Data,3,0))</f>
        <v/>
      </c>
      <c r="D586" s="35" t="str">
        <f>IF(A586="","",VLOOKUP(A:A,MY_Data,4,0))</f>
        <v/>
      </c>
      <c r="E586" s="35" t="str">
        <f>IF(A586="","",VLOOKUP(A:A,MY_Data,5,0))</f>
        <v/>
      </c>
      <c r="F586" s="26"/>
      <c r="G586" s="25"/>
      <c r="H586" s="25"/>
      <c r="I586" s="26"/>
      <c r="J586" s="26"/>
      <c r="K586" s="25"/>
      <c r="L586" s="33"/>
    </row>
    <row r="587" spans="1:12" s="9" customFormat="1" ht="26.25" customHeight="1">
      <c r="A587" s="42"/>
      <c r="B587" s="5" t="str">
        <f>IF(A587="","",VLOOKUP(A:A,MY_Data,2,0))</f>
        <v/>
      </c>
      <c r="C587" s="35" t="str">
        <f>IF(B587="","",VLOOKUP(A:A,MY_Data,3,0))</f>
        <v/>
      </c>
      <c r="D587" s="35" t="str">
        <f>IF(A587="","",VLOOKUP(A:A,MY_Data,4,0))</f>
        <v/>
      </c>
      <c r="E587" s="35" t="str">
        <f>IF(A587="","",VLOOKUP(A:A,MY_Data,5,0))</f>
        <v/>
      </c>
      <c r="F587" s="26"/>
      <c r="G587" s="25"/>
      <c r="H587" s="25"/>
      <c r="I587" s="26"/>
      <c r="J587" s="26"/>
      <c r="K587" s="25"/>
      <c r="L587" s="33"/>
    </row>
    <row r="588" spans="1:12" s="9" customFormat="1" ht="26.25" customHeight="1">
      <c r="A588" s="42"/>
      <c r="B588" s="5" t="str">
        <f>IF(A588="","",VLOOKUP(A:A,MY_Data,2,0))</f>
        <v/>
      </c>
      <c r="C588" s="35" t="str">
        <f>IF(B588="","",VLOOKUP(A:A,MY_Data,3,0))</f>
        <v/>
      </c>
      <c r="D588" s="35" t="str">
        <f>IF(A588="","",VLOOKUP(A:A,MY_Data,4,0))</f>
        <v/>
      </c>
      <c r="E588" s="35" t="str">
        <f>IF(A588="","",VLOOKUP(A:A,MY_Data,5,0))</f>
        <v/>
      </c>
      <c r="F588" s="26"/>
      <c r="G588" s="25"/>
      <c r="H588" s="25"/>
      <c r="I588" s="26"/>
      <c r="J588" s="26"/>
      <c r="K588" s="25"/>
      <c r="L588" s="33"/>
    </row>
    <row r="589" spans="1:12" s="9" customFormat="1" ht="26.25" customHeight="1">
      <c r="A589" s="42"/>
      <c r="B589" s="5" t="str">
        <f>IF(A589="","",VLOOKUP(A:A,MY_Data,2,0))</f>
        <v/>
      </c>
      <c r="C589" s="35" t="str">
        <f>IF(B589="","",VLOOKUP(A:A,MY_Data,3,0))</f>
        <v/>
      </c>
      <c r="D589" s="35" t="str">
        <f>IF(A589="","",VLOOKUP(A:A,MY_Data,4,0))</f>
        <v/>
      </c>
      <c r="E589" s="35" t="str">
        <f>IF(A589="","",VLOOKUP(A:A,MY_Data,5,0))</f>
        <v/>
      </c>
      <c r="F589" s="26"/>
      <c r="G589" s="25"/>
      <c r="H589" s="25"/>
      <c r="I589" s="26"/>
      <c r="J589" s="26"/>
      <c r="K589" s="25"/>
      <c r="L589" s="33"/>
    </row>
    <row r="590" spans="1:12" s="9" customFormat="1" ht="26.25" customHeight="1">
      <c r="A590" s="42"/>
      <c r="B590" s="5" t="str">
        <f>IF(A590="","",VLOOKUP(A:A,MY_Data,2,0))</f>
        <v/>
      </c>
      <c r="C590" s="35" t="str">
        <f>IF(B590="","",VLOOKUP(A:A,MY_Data,3,0))</f>
        <v/>
      </c>
      <c r="D590" s="35" t="str">
        <f>IF(A590="","",VLOOKUP(A:A,MY_Data,4,0))</f>
        <v/>
      </c>
      <c r="E590" s="35" t="str">
        <f>IF(A590="","",VLOOKUP(A:A,MY_Data,5,0))</f>
        <v/>
      </c>
      <c r="F590" s="26"/>
      <c r="G590" s="25"/>
      <c r="H590" s="25"/>
      <c r="I590" s="26"/>
      <c r="J590" s="26"/>
      <c r="K590" s="25"/>
      <c r="L590" s="33"/>
    </row>
    <row r="591" spans="1:12" s="9" customFormat="1" ht="26.25" customHeight="1">
      <c r="A591" s="42"/>
      <c r="B591" s="5" t="str">
        <f>IF(A591="","",VLOOKUP(A:A,MY_Data,2,0))</f>
        <v/>
      </c>
      <c r="C591" s="35" t="str">
        <f>IF(B591="","",VLOOKUP(A:A,MY_Data,3,0))</f>
        <v/>
      </c>
      <c r="D591" s="35" t="str">
        <f>IF(A591="","",VLOOKUP(A:A,MY_Data,4,0))</f>
        <v/>
      </c>
      <c r="E591" s="35" t="str">
        <f>IF(A591="","",VLOOKUP(A:A,MY_Data,5,0))</f>
        <v/>
      </c>
      <c r="F591" s="26"/>
      <c r="G591" s="25"/>
      <c r="H591" s="25"/>
      <c r="I591" s="26"/>
      <c r="J591" s="26"/>
      <c r="K591" s="25"/>
      <c r="L591" s="33"/>
    </row>
    <row r="592" spans="1:12" s="9" customFormat="1" ht="26.25" customHeight="1">
      <c r="A592" s="42"/>
      <c r="B592" s="5" t="str">
        <f>IF(A592="","",VLOOKUP(A:A,MY_Data,2,0))</f>
        <v/>
      </c>
      <c r="C592" s="35" t="str">
        <f>IF(B592="","",VLOOKUP(A:A,MY_Data,3,0))</f>
        <v/>
      </c>
      <c r="D592" s="35" t="str">
        <f>IF(A592="","",VLOOKUP(A:A,MY_Data,4,0))</f>
        <v/>
      </c>
      <c r="E592" s="35" t="str">
        <f>IF(A592="","",VLOOKUP(A:A,MY_Data,5,0))</f>
        <v/>
      </c>
      <c r="F592" s="26"/>
      <c r="G592" s="25"/>
      <c r="H592" s="25"/>
      <c r="I592" s="26"/>
      <c r="J592" s="26"/>
      <c r="K592" s="25"/>
      <c r="L592" s="33"/>
    </row>
    <row r="593" spans="1:12" s="9" customFormat="1" ht="26.25" customHeight="1">
      <c r="A593" s="42"/>
      <c r="B593" s="5" t="str">
        <f>IF(A593="","",VLOOKUP(A:A,MY_Data,2,0))</f>
        <v/>
      </c>
      <c r="C593" s="35" t="str">
        <f>IF(B593="","",VLOOKUP(A:A,MY_Data,3,0))</f>
        <v/>
      </c>
      <c r="D593" s="35" t="str">
        <f>IF(A593="","",VLOOKUP(A:A,MY_Data,4,0))</f>
        <v/>
      </c>
      <c r="E593" s="35" t="str">
        <f>IF(A593="","",VLOOKUP(A:A,MY_Data,5,0))</f>
        <v/>
      </c>
      <c r="F593" s="26"/>
      <c r="G593" s="25"/>
      <c r="H593" s="25"/>
      <c r="I593" s="26"/>
      <c r="J593" s="26"/>
      <c r="K593" s="25"/>
      <c r="L593" s="33"/>
    </row>
    <row r="594" spans="1:12" s="9" customFormat="1" ht="26.25" customHeight="1">
      <c r="A594" s="42"/>
      <c r="B594" s="5" t="str">
        <f>IF(A594="","",VLOOKUP(A:A,MY_Data,2,0))</f>
        <v/>
      </c>
      <c r="C594" s="35" t="str">
        <f>IF(B594="","",VLOOKUP(A:A,MY_Data,3,0))</f>
        <v/>
      </c>
      <c r="D594" s="35" t="str">
        <f>IF(A594="","",VLOOKUP(A:A,MY_Data,4,0))</f>
        <v/>
      </c>
      <c r="E594" s="35" t="str">
        <f>IF(A594="","",VLOOKUP(A:A,MY_Data,5,0))</f>
        <v/>
      </c>
      <c r="F594" s="26"/>
      <c r="G594" s="25"/>
      <c r="H594" s="25"/>
      <c r="I594" s="26"/>
      <c r="J594" s="26"/>
      <c r="K594" s="25"/>
      <c r="L594" s="33"/>
    </row>
    <row r="595" spans="1:12" s="9" customFormat="1" ht="26.25" customHeight="1">
      <c r="A595" s="42"/>
      <c r="B595" s="5" t="str">
        <f>IF(A595="","",VLOOKUP(A:A,MY_Data,2,0))</f>
        <v/>
      </c>
      <c r="C595" s="35" t="str">
        <f>IF(B595="","",VLOOKUP(A:A,MY_Data,3,0))</f>
        <v/>
      </c>
      <c r="D595" s="35" t="str">
        <f>IF(A595="","",VLOOKUP(A:A,MY_Data,4,0))</f>
        <v/>
      </c>
      <c r="E595" s="35" t="str">
        <f>IF(A595="","",VLOOKUP(A:A,MY_Data,5,0))</f>
        <v/>
      </c>
      <c r="F595" s="26"/>
      <c r="G595" s="25"/>
      <c r="H595" s="25"/>
      <c r="I595" s="26"/>
      <c r="J595" s="26"/>
      <c r="K595" s="25"/>
      <c r="L595" s="33"/>
    </row>
    <row r="596" spans="1:12" s="9" customFormat="1" ht="26.25" customHeight="1">
      <c r="A596" s="42"/>
      <c r="B596" s="5" t="str">
        <f>IF(A596="","",VLOOKUP(A:A,MY_Data,2,0))</f>
        <v/>
      </c>
      <c r="C596" s="35" t="str">
        <f>IF(B596="","",VLOOKUP(A:A,MY_Data,3,0))</f>
        <v/>
      </c>
      <c r="D596" s="35" t="str">
        <f>IF(A596="","",VLOOKUP(A:A,MY_Data,4,0))</f>
        <v/>
      </c>
      <c r="E596" s="35" t="str">
        <f>IF(A596="","",VLOOKUP(A:A,MY_Data,5,0))</f>
        <v/>
      </c>
      <c r="F596" s="26"/>
      <c r="G596" s="25"/>
      <c r="H596" s="25"/>
      <c r="I596" s="26"/>
      <c r="J596" s="26"/>
      <c r="K596" s="25"/>
      <c r="L596" s="33"/>
    </row>
    <row r="597" spans="1:12" s="9" customFormat="1" ht="26.25" customHeight="1">
      <c r="A597" s="42"/>
      <c r="B597" s="5" t="str">
        <f>IF(A597="","",VLOOKUP(A:A,MY_Data,2,0))</f>
        <v/>
      </c>
      <c r="C597" s="35" t="str">
        <f>IF(B597="","",VLOOKUP(A:A,MY_Data,3,0))</f>
        <v/>
      </c>
      <c r="D597" s="35" t="str">
        <f>IF(A597="","",VLOOKUP(A:A,MY_Data,4,0))</f>
        <v/>
      </c>
      <c r="E597" s="35" t="str">
        <f>IF(A597="","",VLOOKUP(A:A,MY_Data,5,0))</f>
        <v/>
      </c>
      <c r="F597" s="26"/>
      <c r="G597" s="25"/>
      <c r="H597" s="25"/>
      <c r="I597" s="26"/>
      <c r="J597" s="26"/>
      <c r="K597" s="25"/>
      <c r="L597" s="33"/>
    </row>
    <row r="598" spans="1:12" s="9" customFormat="1" ht="26.25" customHeight="1">
      <c r="A598" s="42"/>
      <c r="B598" s="5" t="str">
        <f>IF(A598="","",VLOOKUP(A:A,MY_Data,2,0))</f>
        <v/>
      </c>
      <c r="C598" s="35" t="str">
        <f>IF(B598="","",VLOOKUP(A:A,MY_Data,3,0))</f>
        <v/>
      </c>
      <c r="D598" s="35" t="str">
        <f>IF(A598="","",VLOOKUP(A:A,MY_Data,4,0))</f>
        <v/>
      </c>
      <c r="E598" s="35" t="str">
        <f>IF(A598="","",VLOOKUP(A:A,MY_Data,5,0))</f>
        <v/>
      </c>
      <c r="F598" s="26"/>
      <c r="G598" s="25"/>
      <c r="H598" s="25"/>
      <c r="I598" s="26"/>
      <c r="J598" s="26"/>
      <c r="K598" s="25"/>
      <c r="L598" s="33"/>
    </row>
    <row r="599" spans="1:12" s="9" customFormat="1" ht="26.25" customHeight="1">
      <c r="A599" s="42"/>
      <c r="B599" s="5" t="str">
        <f>IF(A599="","",VLOOKUP(A:A,MY_Data,2,0))</f>
        <v/>
      </c>
      <c r="C599" s="35" t="str">
        <f>IF(B599="","",VLOOKUP(A:A,MY_Data,3,0))</f>
        <v/>
      </c>
      <c r="D599" s="35" t="str">
        <f>IF(A599="","",VLOOKUP(A:A,MY_Data,4,0))</f>
        <v/>
      </c>
      <c r="E599" s="35" t="str">
        <f>IF(A599="","",VLOOKUP(A:A,MY_Data,5,0))</f>
        <v/>
      </c>
      <c r="F599" s="26"/>
      <c r="G599" s="25"/>
      <c r="H599" s="25"/>
      <c r="I599" s="26"/>
      <c r="J599" s="26"/>
      <c r="K599" s="25"/>
      <c r="L599" s="33"/>
    </row>
    <row r="600" spans="1:12" s="9" customFormat="1" ht="26.25" customHeight="1">
      <c r="A600" s="42"/>
      <c r="B600" s="5" t="str">
        <f>IF(A600="","",VLOOKUP(A:A,MY_Data,2,0))</f>
        <v/>
      </c>
      <c r="C600" s="35" t="str">
        <f>IF(B600="","",VLOOKUP(A:A,MY_Data,3,0))</f>
        <v/>
      </c>
      <c r="D600" s="35" t="str">
        <f>IF(A600="","",VLOOKUP(A:A,MY_Data,4,0))</f>
        <v/>
      </c>
      <c r="E600" s="35" t="str">
        <f>IF(A600="","",VLOOKUP(A:A,MY_Data,5,0))</f>
        <v/>
      </c>
      <c r="F600" s="26"/>
      <c r="G600" s="25"/>
      <c r="H600" s="25"/>
      <c r="I600" s="26"/>
      <c r="J600" s="26"/>
      <c r="K600" s="25"/>
      <c r="L600" s="33"/>
    </row>
    <row r="601" spans="1:12" s="9" customFormat="1" ht="26.25" customHeight="1">
      <c r="A601" s="42"/>
      <c r="B601" s="5" t="str">
        <f>IF(A601="","",VLOOKUP(A:A,MY_Data,2,0))</f>
        <v/>
      </c>
      <c r="C601" s="35" t="str">
        <f>IF(B601="","",VLOOKUP(A:A,MY_Data,3,0))</f>
        <v/>
      </c>
      <c r="D601" s="35" t="str">
        <f>IF(A601="","",VLOOKUP(A:A,MY_Data,4,0))</f>
        <v/>
      </c>
      <c r="E601" s="35" t="str">
        <f>IF(A601="","",VLOOKUP(A:A,MY_Data,5,0))</f>
        <v/>
      </c>
      <c r="F601" s="26"/>
      <c r="G601" s="25"/>
      <c r="H601" s="25"/>
      <c r="I601" s="26"/>
      <c r="J601" s="26"/>
      <c r="K601" s="25"/>
      <c r="L601" s="33"/>
    </row>
    <row r="602" spans="1:12" s="9" customFormat="1" ht="26.25" customHeight="1">
      <c r="A602" s="42"/>
      <c r="B602" s="5" t="str">
        <f>IF(A602="","",VLOOKUP(A:A,MY_Data,2,0))</f>
        <v/>
      </c>
      <c r="C602" s="35" t="str">
        <f>IF(B602="","",VLOOKUP(A:A,MY_Data,3,0))</f>
        <v/>
      </c>
      <c r="D602" s="35" t="str">
        <f>IF(A602="","",VLOOKUP(A:A,MY_Data,4,0))</f>
        <v/>
      </c>
      <c r="E602" s="35" t="str">
        <f>IF(A602="","",VLOOKUP(A:A,MY_Data,5,0))</f>
        <v/>
      </c>
      <c r="F602" s="26"/>
      <c r="G602" s="25"/>
      <c r="H602" s="25"/>
      <c r="I602" s="26"/>
      <c r="J602" s="26"/>
      <c r="K602" s="25"/>
      <c r="L602" s="33"/>
    </row>
    <row r="603" spans="1:12" s="9" customFormat="1" ht="26.25" customHeight="1">
      <c r="A603" s="42"/>
      <c r="B603" s="5" t="str">
        <f>IF(A603="","",VLOOKUP(A:A,MY_Data,2,0))</f>
        <v/>
      </c>
      <c r="C603" s="35" t="str">
        <f>IF(B603="","",VLOOKUP(A:A,MY_Data,3,0))</f>
        <v/>
      </c>
      <c r="D603" s="35" t="str">
        <f>IF(A603="","",VLOOKUP(A:A,MY_Data,4,0))</f>
        <v/>
      </c>
      <c r="E603" s="35" t="str">
        <f>IF(A603="","",VLOOKUP(A:A,MY_Data,5,0))</f>
        <v/>
      </c>
      <c r="F603" s="26"/>
      <c r="G603" s="25"/>
      <c r="H603" s="25"/>
      <c r="I603" s="26"/>
      <c r="J603" s="26"/>
      <c r="K603" s="25"/>
      <c r="L603" s="33"/>
    </row>
    <row r="604" spans="1:12" s="9" customFormat="1" ht="26.25" customHeight="1">
      <c r="A604" s="42"/>
      <c r="B604" s="5" t="str">
        <f>IF(A604="","",VLOOKUP(A:A,MY_Data,2,0))</f>
        <v/>
      </c>
      <c r="C604" s="35" t="str">
        <f>IF(B604="","",VLOOKUP(A:A,MY_Data,3,0))</f>
        <v/>
      </c>
      <c r="D604" s="35" t="str">
        <f>IF(A604="","",VLOOKUP(A:A,MY_Data,4,0))</f>
        <v/>
      </c>
      <c r="E604" s="35" t="str">
        <f>IF(A604="","",VLOOKUP(A:A,MY_Data,5,0))</f>
        <v/>
      </c>
      <c r="F604" s="26"/>
      <c r="G604" s="25"/>
      <c r="H604" s="25"/>
      <c r="I604" s="26"/>
      <c r="J604" s="26"/>
      <c r="K604" s="25"/>
      <c r="L604" s="33"/>
    </row>
    <row r="605" spans="1:12" s="9" customFormat="1" ht="26.25" customHeight="1">
      <c r="A605" s="42"/>
      <c r="B605" s="5" t="str">
        <f>IF(A605="","",VLOOKUP(A:A,MY_Data,2,0))</f>
        <v/>
      </c>
      <c r="C605" s="35" t="str">
        <f>IF(B605="","",VLOOKUP(A:A,MY_Data,3,0))</f>
        <v/>
      </c>
      <c r="D605" s="35" t="str">
        <f>IF(A605="","",VLOOKUP(A:A,MY_Data,4,0))</f>
        <v/>
      </c>
      <c r="E605" s="35" t="str">
        <f>IF(A605="","",VLOOKUP(A:A,MY_Data,5,0))</f>
        <v/>
      </c>
      <c r="F605" s="26"/>
      <c r="G605" s="25"/>
      <c r="H605" s="25"/>
      <c r="I605" s="26"/>
      <c r="J605" s="26"/>
      <c r="K605" s="25"/>
      <c r="L605" s="33"/>
    </row>
    <row r="606" spans="1:12" s="9" customFormat="1" ht="26.25" customHeight="1">
      <c r="A606" s="42"/>
      <c r="B606" s="5" t="str">
        <f>IF(A606="","",VLOOKUP(A:A,MY_Data,2,0))</f>
        <v/>
      </c>
      <c r="C606" s="35" t="str">
        <f>IF(B606="","",VLOOKUP(A:A,MY_Data,3,0))</f>
        <v/>
      </c>
      <c r="D606" s="35" t="str">
        <f>IF(A606="","",VLOOKUP(A:A,MY_Data,4,0))</f>
        <v/>
      </c>
      <c r="E606" s="35" t="str">
        <f>IF(A606="","",VLOOKUP(A:A,MY_Data,5,0))</f>
        <v/>
      </c>
      <c r="F606" s="26"/>
      <c r="G606" s="25"/>
      <c r="H606" s="25"/>
      <c r="I606" s="26"/>
      <c r="J606" s="26"/>
      <c r="K606" s="25"/>
      <c r="L606" s="33"/>
    </row>
    <row r="607" spans="1:12" s="9" customFormat="1" ht="26.25" customHeight="1">
      <c r="A607" s="42"/>
      <c r="B607" s="5" t="str">
        <f>IF(A607="","",VLOOKUP(A:A,MY_Data,2,0))</f>
        <v/>
      </c>
      <c r="C607" s="35" t="str">
        <f>IF(B607="","",VLOOKUP(A:A,MY_Data,3,0))</f>
        <v/>
      </c>
      <c r="D607" s="35" t="str">
        <f>IF(A607="","",VLOOKUP(A:A,MY_Data,4,0))</f>
        <v/>
      </c>
      <c r="E607" s="35" t="str">
        <f>IF(A607="","",VLOOKUP(A:A,MY_Data,5,0))</f>
        <v/>
      </c>
      <c r="F607" s="26"/>
      <c r="G607" s="25"/>
      <c r="H607" s="25"/>
      <c r="I607" s="26"/>
      <c r="J607" s="26"/>
      <c r="K607" s="25"/>
      <c r="L607" s="33"/>
    </row>
    <row r="608" spans="1:12" s="9" customFormat="1" ht="26.25" customHeight="1">
      <c r="A608" s="42"/>
      <c r="B608" s="5" t="str">
        <f>IF(A608="","",VLOOKUP(A:A,MY_Data,2,0))</f>
        <v/>
      </c>
      <c r="C608" s="35" t="str">
        <f>IF(B608="","",VLOOKUP(A:A,MY_Data,3,0))</f>
        <v/>
      </c>
      <c r="D608" s="35" t="str">
        <f>IF(A608="","",VLOOKUP(A:A,MY_Data,4,0))</f>
        <v/>
      </c>
      <c r="E608" s="35" t="str">
        <f>IF(A608="","",VLOOKUP(A:A,MY_Data,5,0))</f>
        <v/>
      </c>
      <c r="F608" s="26"/>
      <c r="G608" s="25"/>
      <c r="H608" s="25"/>
      <c r="I608" s="26"/>
      <c r="J608" s="26"/>
      <c r="K608" s="25"/>
      <c r="L608" s="33"/>
    </row>
    <row r="609" spans="1:12" s="9" customFormat="1" ht="26.25" customHeight="1">
      <c r="A609" s="42"/>
      <c r="B609" s="5" t="str">
        <f>IF(A609="","",VLOOKUP(A:A,MY_Data,2,0))</f>
        <v/>
      </c>
      <c r="C609" s="35" t="str">
        <f>IF(B609="","",VLOOKUP(A:A,MY_Data,3,0))</f>
        <v/>
      </c>
      <c r="D609" s="35" t="str">
        <f>IF(A609="","",VLOOKUP(A:A,MY_Data,4,0))</f>
        <v/>
      </c>
      <c r="E609" s="35" t="str">
        <f>IF(A609="","",VLOOKUP(A:A,MY_Data,5,0))</f>
        <v/>
      </c>
      <c r="F609" s="26"/>
      <c r="G609" s="25"/>
      <c r="H609" s="25"/>
      <c r="I609" s="26"/>
      <c r="J609" s="26"/>
      <c r="K609" s="25"/>
      <c r="L609" s="33"/>
    </row>
    <row r="610" spans="1:12" s="9" customFormat="1" ht="26.25" customHeight="1">
      <c r="A610" s="42"/>
      <c r="B610" s="5" t="str">
        <f>IF(A610="","",VLOOKUP(A:A,MY_Data,2,0))</f>
        <v/>
      </c>
      <c r="C610" s="35" t="str">
        <f>IF(B610="","",VLOOKUP(A:A,MY_Data,3,0))</f>
        <v/>
      </c>
      <c r="D610" s="35" t="str">
        <f>IF(A610="","",VLOOKUP(A:A,MY_Data,4,0))</f>
        <v/>
      </c>
      <c r="E610" s="35" t="str">
        <f>IF(A610="","",VLOOKUP(A:A,MY_Data,5,0))</f>
        <v/>
      </c>
      <c r="F610" s="26"/>
      <c r="G610" s="25"/>
      <c r="H610" s="25"/>
      <c r="I610" s="26"/>
      <c r="J610" s="26"/>
      <c r="K610" s="25"/>
      <c r="L610" s="33"/>
    </row>
    <row r="611" spans="1:12" s="9" customFormat="1" ht="26.25" customHeight="1">
      <c r="A611" s="42"/>
      <c r="B611" s="5" t="str">
        <f>IF(A611="","",VLOOKUP(A:A,MY_Data,2,0))</f>
        <v/>
      </c>
      <c r="C611" s="35" t="str">
        <f>IF(B611="","",VLOOKUP(A:A,MY_Data,3,0))</f>
        <v/>
      </c>
      <c r="D611" s="35" t="str">
        <f>IF(A611="","",VLOOKUP(A:A,MY_Data,4,0))</f>
        <v/>
      </c>
      <c r="E611" s="35" t="str">
        <f>IF(A611="","",VLOOKUP(A:A,MY_Data,5,0))</f>
        <v/>
      </c>
      <c r="F611" s="26"/>
      <c r="G611" s="25"/>
      <c r="H611" s="25"/>
      <c r="I611" s="26"/>
      <c r="J611" s="26"/>
      <c r="K611" s="25"/>
      <c r="L611" s="33"/>
    </row>
    <row r="612" spans="1:12" s="9" customFormat="1" ht="26.25" customHeight="1">
      <c r="A612" s="42"/>
      <c r="B612" s="5" t="str">
        <f>IF(A612="","",VLOOKUP(A:A,MY_Data,2,0))</f>
        <v/>
      </c>
      <c r="C612" s="35" t="str">
        <f>IF(B612="","",VLOOKUP(A:A,MY_Data,3,0))</f>
        <v/>
      </c>
      <c r="D612" s="35" t="str">
        <f>IF(A612="","",VLOOKUP(A:A,MY_Data,4,0))</f>
        <v/>
      </c>
      <c r="E612" s="35" t="str">
        <f>IF(A612="","",VLOOKUP(A:A,MY_Data,5,0))</f>
        <v/>
      </c>
      <c r="F612" s="26"/>
      <c r="G612" s="25"/>
      <c r="H612" s="25"/>
      <c r="I612" s="26"/>
      <c r="J612" s="26"/>
      <c r="K612" s="25"/>
      <c r="L612" s="33"/>
    </row>
    <row r="613" spans="1:12" s="9" customFormat="1" ht="26.25" customHeight="1">
      <c r="A613" s="42"/>
      <c r="B613" s="5" t="str">
        <f>IF(A613="","",VLOOKUP(A:A,MY_Data,2,0))</f>
        <v/>
      </c>
      <c r="C613" s="35" t="str">
        <f>IF(B613="","",VLOOKUP(A:A,MY_Data,3,0))</f>
        <v/>
      </c>
      <c r="D613" s="35" t="str">
        <f>IF(A613="","",VLOOKUP(A:A,MY_Data,4,0))</f>
        <v/>
      </c>
      <c r="E613" s="35" t="str">
        <f>IF(A613="","",VLOOKUP(A:A,MY_Data,5,0))</f>
        <v/>
      </c>
      <c r="F613" s="26"/>
      <c r="G613" s="25"/>
      <c r="H613" s="25"/>
      <c r="I613" s="26"/>
      <c r="J613" s="26"/>
      <c r="K613" s="25"/>
      <c r="L613" s="33"/>
    </row>
    <row r="614" spans="1:12" s="9" customFormat="1" ht="26.25" customHeight="1">
      <c r="A614" s="42"/>
      <c r="B614" s="5" t="str">
        <f>IF(A614="","",VLOOKUP(A:A,MY_Data,2,0))</f>
        <v/>
      </c>
      <c r="C614" s="35" t="str">
        <f>IF(B614="","",VLOOKUP(A:A,MY_Data,3,0))</f>
        <v/>
      </c>
      <c r="D614" s="35" t="str">
        <f>IF(A614="","",VLOOKUP(A:A,MY_Data,4,0))</f>
        <v/>
      </c>
      <c r="E614" s="35" t="str">
        <f>IF(A614="","",VLOOKUP(A:A,MY_Data,5,0))</f>
        <v/>
      </c>
      <c r="F614" s="26"/>
      <c r="G614" s="25"/>
      <c r="H614" s="25"/>
      <c r="I614" s="26"/>
      <c r="J614" s="26"/>
      <c r="K614" s="25"/>
      <c r="L614" s="33"/>
    </row>
    <row r="615" spans="1:12" s="9" customFormat="1" ht="26.25" customHeight="1">
      <c r="A615" s="42"/>
      <c r="B615" s="5" t="str">
        <f>IF(A615="","",VLOOKUP(A:A,MY_Data,2,0))</f>
        <v/>
      </c>
      <c r="C615" s="35" t="str">
        <f>IF(B615="","",VLOOKUP(A:A,MY_Data,3,0))</f>
        <v/>
      </c>
      <c r="D615" s="35" t="str">
        <f>IF(A615="","",VLOOKUP(A:A,MY_Data,4,0))</f>
        <v/>
      </c>
      <c r="E615" s="35" t="str">
        <f>IF(A615="","",VLOOKUP(A:A,MY_Data,5,0))</f>
        <v/>
      </c>
      <c r="F615" s="26"/>
      <c r="G615" s="25"/>
      <c r="H615" s="25"/>
      <c r="I615" s="26"/>
      <c r="J615" s="26"/>
      <c r="K615" s="25"/>
      <c r="L615" s="33"/>
    </row>
    <row r="616" spans="1:12" s="9" customFormat="1" ht="26.25" customHeight="1">
      <c r="A616" s="42"/>
      <c r="B616" s="5" t="str">
        <f>IF(A616="","",VLOOKUP(A:A,MY_Data,2,0))</f>
        <v/>
      </c>
      <c r="C616" s="35" t="str">
        <f>IF(B616="","",VLOOKUP(A:A,MY_Data,3,0))</f>
        <v/>
      </c>
      <c r="D616" s="35" t="str">
        <f>IF(A616="","",VLOOKUP(A:A,MY_Data,4,0))</f>
        <v/>
      </c>
      <c r="E616" s="35" t="str">
        <f>IF(A616="","",VLOOKUP(A:A,MY_Data,5,0))</f>
        <v/>
      </c>
      <c r="F616" s="26"/>
      <c r="G616" s="25"/>
      <c r="H616" s="25"/>
      <c r="I616" s="26"/>
      <c r="J616" s="26"/>
      <c r="K616" s="25"/>
      <c r="L616" s="33"/>
    </row>
    <row r="617" spans="1:12" s="9" customFormat="1" ht="26.25" customHeight="1">
      <c r="A617" s="42"/>
      <c r="B617" s="5" t="str">
        <f>IF(A617="","",VLOOKUP(A:A,MY_Data,2,0))</f>
        <v/>
      </c>
      <c r="C617" s="35" t="str">
        <f>IF(B617="","",VLOOKUP(A:A,MY_Data,3,0))</f>
        <v/>
      </c>
      <c r="D617" s="35" t="str">
        <f>IF(A617="","",VLOOKUP(A:A,MY_Data,4,0))</f>
        <v/>
      </c>
      <c r="E617" s="35" t="str">
        <f>IF(A617="","",VLOOKUP(A:A,MY_Data,5,0))</f>
        <v/>
      </c>
      <c r="F617" s="26"/>
      <c r="G617" s="25"/>
      <c r="H617" s="25"/>
      <c r="I617" s="26"/>
      <c r="J617" s="26"/>
      <c r="K617" s="25"/>
      <c r="L617" s="33"/>
    </row>
    <row r="618" spans="1:12" s="9" customFormat="1" ht="26.25" customHeight="1">
      <c r="A618" s="42"/>
      <c r="B618" s="5" t="str">
        <f>IF(A618="","",VLOOKUP(A:A,MY_Data,2,0))</f>
        <v/>
      </c>
      <c r="C618" s="35" t="str">
        <f>IF(B618="","",VLOOKUP(A:A,MY_Data,3,0))</f>
        <v/>
      </c>
      <c r="D618" s="35" t="str">
        <f>IF(A618="","",VLOOKUP(A:A,MY_Data,4,0))</f>
        <v/>
      </c>
      <c r="E618" s="35" t="str">
        <f>IF(A618="","",VLOOKUP(A:A,MY_Data,5,0))</f>
        <v/>
      </c>
      <c r="F618" s="26"/>
      <c r="G618" s="25"/>
      <c r="H618" s="25"/>
      <c r="I618" s="26"/>
      <c r="J618" s="26"/>
      <c r="K618" s="25"/>
      <c r="L618" s="33"/>
    </row>
    <row r="619" spans="1:12" s="9" customFormat="1" ht="26.25" customHeight="1">
      <c r="A619" s="42"/>
      <c r="B619" s="5" t="str">
        <f>IF(A619="","",VLOOKUP(A:A,MY_Data,2,0))</f>
        <v/>
      </c>
      <c r="C619" s="35" t="str">
        <f>IF(B619="","",VLOOKUP(A:A,MY_Data,3,0))</f>
        <v/>
      </c>
      <c r="D619" s="35" t="str">
        <f>IF(A619="","",VLOOKUP(A:A,MY_Data,4,0))</f>
        <v/>
      </c>
      <c r="E619" s="35" t="str">
        <f>IF(A619="","",VLOOKUP(A:A,MY_Data,5,0))</f>
        <v/>
      </c>
      <c r="F619" s="26"/>
      <c r="G619" s="25"/>
      <c r="H619" s="25"/>
      <c r="I619" s="26"/>
      <c r="J619" s="26"/>
      <c r="K619" s="25"/>
      <c r="L619" s="33"/>
    </row>
    <row r="620" spans="1:12" s="9" customFormat="1" ht="26.25" customHeight="1">
      <c r="A620" s="42"/>
      <c r="B620" s="5" t="str">
        <f>IF(A620="","",VLOOKUP(A:A,MY_Data,2,0))</f>
        <v/>
      </c>
      <c r="C620" s="35" t="str">
        <f>IF(B620="","",VLOOKUP(A:A,MY_Data,3,0))</f>
        <v/>
      </c>
      <c r="D620" s="35" t="str">
        <f>IF(A620="","",VLOOKUP(A:A,MY_Data,4,0))</f>
        <v/>
      </c>
      <c r="E620" s="35" t="str">
        <f>IF(A620="","",VLOOKUP(A:A,MY_Data,5,0))</f>
        <v/>
      </c>
      <c r="F620" s="26"/>
      <c r="G620" s="25"/>
      <c r="H620" s="25"/>
      <c r="I620" s="26"/>
      <c r="J620" s="26"/>
      <c r="K620" s="25"/>
      <c r="L620" s="33"/>
    </row>
    <row r="621" spans="1:12" s="9" customFormat="1" ht="26.25" customHeight="1">
      <c r="A621" s="42"/>
      <c r="B621" s="5" t="str">
        <f>IF(A621="","",VLOOKUP(A:A,MY_Data,2,0))</f>
        <v/>
      </c>
      <c r="C621" s="35" t="str">
        <f>IF(B621="","",VLOOKUP(A:A,MY_Data,3,0))</f>
        <v/>
      </c>
      <c r="D621" s="35" t="str">
        <f>IF(A621="","",VLOOKUP(A:A,MY_Data,4,0))</f>
        <v/>
      </c>
      <c r="E621" s="35" t="str">
        <f>IF(A621="","",VLOOKUP(A:A,MY_Data,5,0))</f>
        <v/>
      </c>
      <c r="F621" s="26"/>
      <c r="G621" s="25"/>
      <c r="H621" s="25"/>
      <c r="I621" s="26"/>
      <c r="J621" s="26"/>
      <c r="K621" s="25"/>
      <c r="L621" s="33"/>
    </row>
    <row r="622" spans="1:12" s="9" customFormat="1" ht="26.25" customHeight="1">
      <c r="A622" s="42"/>
      <c r="B622" s="5" t="str">
        <f>IF(A622="","",VLOOKUP(A:A,MY_Data,2,0))</f>
        <v/>
      </c>
      <c r="C622" s="35" t="str">
        <f>IF(B622="","",VLOOKUP(A:A,MY_Data,3,0))</f>
        <v/>
      </c>
      <c r="D622" s="35" t="str">
        <f>IF(A622="","",VLOOKUP(A:A,MY_Data,4,0))</f>
        <v/>
      </c>
      <c r="E622" s="35" t="str">
        <f>IF(A622="","",VLOOKUP(A:A,MY_Data,5,0))</f>
        <v/>
      </c>
      <c r="F622" s="26"/>
      <c r="G622" s="25"/>
      <c r="H622" s="25"/>
      <c r="I622" s="26"/>
      <c r="J622" s="26"/>
      <c r="K622" s="25"/>
      <c r="L622" s="33"/>
    </row>
    <row r="623" spans="1:12" s="9" customFormat="1" ht="26.25" customHeight="1">
      <c r="A623" s="42"/>
      <c r="B623" s="5" t="str">
        <f>IF(A623="","",VLOOKUP(A:A,MY_Data,2,0))</f>
        <v/>
      </c>
      <c r="C623" s="35" t="str">
        <f>IF(B623="","",VLOOKUP(A:A,MY_Data,3,0))</f>
        <v/>
      </c>
      <c r="D623" s="35" t="str">
        <f>IF(A623="","",VLOOKUP(A:A,MY_Data,4,0))</f>
        <v/>
      </c>
      <c r="E623" s="35" t="str">
        <f>IF(A623="","",VLOOKUP(A:A,MY_Data,5,0))</f>
        <v/>
      </c>
      <c r="F623" s="26"/>
      <c r="G623" s="25"/>
      <c r="H623" s="25"/>
      <c r="I623" s="26"/>
      <c r="J623" s="26"/>
      <c r="K623" s="25"/>
      <c r="L623" s="33"/>
    </row>
    <row r="624" spans="1:12" s="9" customFormat="1" ht="26.25" customHeight="1">
      <c r="A624" s="42"/>
      <c r="B624" s="5" t="str">
        <f>IF(A624="","",VLOOKUP(A:A,MY_Data,2,0))</f>
        <v/>
      </c>
      <c r="C624" s="35" t="str">
        <f>IF(B624="","",VLOOKUP(A:A,MY_Data,3,0))</f>
        <v/>
      </c>
      <c r="D624" s="35" t="str">
        <f>IF(A624="","",VLOOKUP(A:A,MY_Data,4,0))</f>
        <v/>
      </c>
      <c r="E624" s="35" t="str">
        <f>IF(A624="","",VLOOKUP(A:A,MY_Data,5,0))</f>
        <v/>
      </c>
      <c r="F624" s="26"/>
      <c r="G624" s="25"/>
      <c r="H624" s="25"/>
      <c r="I624" s="26"/>
      <c r="J624" s="26"/>
      <c r="K624" s="25"/>
      <c r="L624" s="33"/>
    </row>
    <row r="625" spans="1:12" s="9" customFormat="1" ht="26.25" customHeight="1">
      <c r="A625" s="42"/>
      <c r="B625" s="5" t="str">
        <f>IF(A625="","",VLOOKUP(A:A,MY_Data,2,0))</f>
        <v/>
      </c>
      <c r="C625" s="35" t="str">
        <f>IF(B625="","",VLOOKUP(A:A,MY_Data,3,0))</f>
        <v/>
      </c>
      <c r="D625" s="35" t="str">
        <f>IF(A625="","",VLOOKUP(A:A,MY_Data,4,0))</f>
        <v/>
      </c>
      <c r="E625" s="35" t="str">
        <f>IF(A625="","",VLOOKUP(A:A,MY_Data,5,0))</f>
        <v/>
      </c>
      <c r="F625" s="26"/>
      <c r="G625" s="25"/>
      <c r="H625" s="25"/>
      <c r="I625" s="26"/>
      <c r="J625" s="26"/>
      <c r="K625" s="25"/>
      <c r="L625" s="33"/>
    </row>
    <row r="626" spans="1:12" s="9" customFormat="1" ht="26.25" customHeight="1">
      <c r="A626" s="42"/>
      <c r="B626" s="5" t="str">
        <f>IF(A626="","",VLOOKUP(A:A,MY_Data,2,0))</f>
        <v/>
      </c>
      <c r="C626" s="35" t="str">
        <f>IF(B626="","",VLOOKUP(A:A,MY_Data,3,0))</f>
        <v/>
      </c>
      <c r="D626" s="35" t="str">
        <f>IF(A626="","",VLOOKUP(A:A,MY_Data,4,0))</f>
        <v/>
      </c>
      <c r="E626" s="35" t="str">
        <f>IF(A626="","",VLOOKUP(A:A,MY_Data,5,0))</f>
        <v/>
      </c>
      <c r="F626" s="26"/>
      <c r="G626" s="25"/>
      <c r="H626" s="25"/>
      <c r="I626" s="26"/>
      <c r="J626" s="26"/>
      <c r="K626" s="25"/>
      <c r="L626" s="33"/>
    </row>
    <row r="627" spans="1:12" s="9" customFormat="1" ht="26.25" customHeight="1">
      <c r="A627" s="42"/>
      <c r="B627" s="5" t="str">
        <f>IF(A627="","",VLOOKUP(A:A,MY_Data,2,0))</f>
        <v/>
      </c>
      <c r="C627" s="35" t="str">
        <f>IF(B627="","",VLOOKUP(A:A,MY_Data,3,0))</f>
        <v/>
      </c>
      <c r="D627" s="35" t="str">
        <f>IF(A627="","",VLOOKUP(A:A,MY_Data,4,0))</f>
        <v/>
      </c>
      <c r="E627" s="35" t="str">
        <f>IF(A627="","",VLOOKUP(A:A,MY_Data,5,0))</f>
        <v/>
      </c>
      <c r="F627" s="26"/>
      <c r="G627" s="25"/>
      <c r="H627" s="25"/>
      <c r="I627" s="26"/>
      <c r="J627" s="26"/>
      <c r="K627" s="25"/>
      <c r="L627" s="33"/>
    </row>
    <row r="628" spans="1:12" s="9" customFormat="1" ht="26.25" customHeight="1">
      <c r="A628" s="42"/>
      <c r="B628" s="5" t="str">
        <f>IF(A628="","",VLOOKUP(A:A,MY_Data,2,0))</f>
        <v/>
      </c>
      <c r="C628" s="35" t="str">
        <f>IF(B628="","",VLOOKUP(A:A,MY_Data,3,0))</f>
        <v/>
      </c>
      <c r="D628" s="35" t="str">
        <f>IF(A628="","",VLOOKUP(A:A,MY_Data,4,0))</f>
        <v/>
      </c>
      <c r="E628" s="35" t="str">
        <f>IF(A628="","",VLOOKUP(A:A,MY_Data,5,0))</f>
        <v/>
      </c>
      <c r="F628" s="26"/>
      <c r="G628" s="25"/>
      <c r="H628" s="25"/>
      <c r="I628" s="26"/>
      <c r="J628" s="26"/>
      <c r="K628" s="25"/>
      <c r="L628" s="33"/>
    </row>
    <row r="629" spans="1:12" s="9" customFormat="1" ht="26.25" customHeight="1">
      <c r="A629" s="42"/>
      <c r="B629" s="5" t="str">
        <f>IF(A629="","",VLOOKUP(A:A,MY_Data,2,0))</f>
        <v/>
      </c>
      <c r="C629" s="35" t="str">
        <f>IF(B629="","",VLOOKUP(A:A,MY_Data,3,0))</f>
        <v/>
      </c>
      <c r="D629" s="35" t="str">
        <f>IF(A629="","",VLOOKUP(A:A,MY_Data,4,0))</f>
        <v/>
      </c>
      <c r="E629" s="35" t="str">
        <f>IF(A629="","",VLOOKUP(A:A,MY_Data,5,0))</f>
        <v/>
      </c>
      <c r="F629" s="26"/>
      <c r="G629" s="25"/>
      <c r="H629" s="25"/>
      <c r="I629" s="26"/>
      <c r="J629" s="26"/>
      <c r="K629" s="25"/>
      <c r="L629" s="33"/>
    </row>
    <row r="630" spans="1:12" s="9" customFormat="1" ht="26.25" customHeight="1">
      <c r="A630" s="42"/>
      <c r="B630" s="5" t="str">
        <f>IF(A630="","",VLOOKUP(A:A,MY_Data,2,0))</f>
        <v/>
      </c>
      <c r="C630" s="35" t="str">
        <f>IF(B630="","",VLOOKUP(A:A,MY_Data,3,0))</f>
        <v/>
      </c>
      <c r="D630" s="35" t="str">
        <f>IF(A630="","",VLOOKUP(A:A,MY_Data,4,0))</f>
        <v/>
      </c>
      <c r="E630" s="35" t="str">
        <f>IF(A630="","",VLOOKUP(A:A,MY_Data,5,0))</f>
        <v/>
      </c>
      <c r="F630" s="26"/>
      <c r="G630" s="25"/>
      <c r="H630" s="25"/>
      <c r="I630" s="26"/>
      <c r="J630" s="26"/>
      <c r="K630" s="25"/>
      <c r="L630" s="33"/>
    </row>
    <row r="631" spans="1:12" s="9" customFormat="1" ht="26.25" customHeight="1">
      <c r="A631" s="42"/>
      <c r="B631" s="5" t="str">
        <f>IF(A631="","",VLOOKUP(A:A,MY_Data,2,0))</f>
        <v/>
      </c>
      <c r="C631" s="35" t="str">
        <f>IF(B631="","",VLOOKUP(A:A,MY_Data,3,0))</f>
        <v/>
      </c>
      <c r="D631" s="35" t="str">
        <f>IF(A631="","",VLOOKUP(A:A,MY_Data,4,0))</f>
        <v/>
      </c>
      <c r="E631" s="35" t="str">
        <f>IF(A631="","",VLOOKUP(A:A,MY_Data,5,0))</f>
        <v/>
      </c>
      <c r="F631" s="26"/>
      <c r="G631" s="25"/>
      <c r="H631" s="25"/>
      <c r="I631" s="26"/>
      <c r="J631" s="26"/>
      <c r="K631" s="25"/>
      <c r="L631" s="33"/>
    </row>
    <row r="632" spans="1:12" s="9" customFormat="1" ht="26.25" customHeight="1">
      <c r="A632" s="42"/>
      <c r="B632" s="5" t="str">
        <f>IF(A632="","",VLOOKUP(A:A,MY_Data,2,0))</f>
        <v/>
      </c>
      <c r="C632" s="35" t="str">
        <f>IF(B632="","",VLOOKUP(A:A,MY_Data,3,0))</f>
        <v/>
      </c>
      <c r="D632" s="35" t="str">
        <f>IF(A632="","",VLOOKUP(A:A,MY_Data,4,0))</f>
        <v/>
      </c>
      <c r="E632" s="35" t="str">
        <f>IF(A632="","",VLOOKUP(A:A,MY_Data,5,0))</f>
        <v/>
      </c>
      <c r="F632" s="26"/>
      <c r="G632" s="25"/>
      <c r="H632" s="25"/>
      <c r="I632" s="26"/>
      <c r="J632" s="26"/>
      <c r="K632" s="25"/>
      <c r="L632" s="33"/>
    </row>
    <row r="633" spans="1:12" s="9" customFormat="1" ht="26.25" customHeight="1">
      <c r="A633" s="42"/>
      <c r="B633" s="5" t="str">
        <f>IF(A633="","",VLOOKUP(A:A,MY_Data,2,0))</f>
        <v/>
      </c>
      <c r="C633" s="35" t="str">
        <f>IF(B633="","",VLOOKUP(A:A,MY_Data,3,0))</f>
        <v/>
      </c>
      <c r="D633" s="35" t="str">
        <f>IF(A633="","",VLOOKUP(A:A,MY_Data,4,0))</f>
        <v/>
      </c>
      <c r="E633" s="35" t="str">
        <f>IF(A633="","",VLOOKUP(A:A,MY_Data,5,0))</f>
        <v/>
      </c>
      <c r="F633" s="26"/>
      <c r="G633" s="25"/>
      <c r="H633" s="25"/>
      <c r="I633" s="26"/>
      <c r="J633" s="26"/>
      <c r="K633" s="25"/>
      <c r="L633" s="33"/>
    </row>
    <row r="634" spans="1:12" s="9" customFormat="1" ht="26.25" customHeight="1">
      <c r="A634" s="42"/>
      <c r="B634" s="5" t="str">
        <f>IF(A634="","",VLOOKUP(A:A,MY_Data,2,0))</f>
        <v/>
      </c>
      <c r="C634" s="35" t="str">
        <f>IF(B634="","",VLOOKUP(A:A,MY_Data,3,0))</f>
        <v/>
      </c>
      <c r="D634" s="35" t="str">
        <f>IF(A634="","",VLOOKUP(A:A,MY_Data,4,0))</f>
        <v/>
      </c>
      <c r="E634" s="35" t="str">
        <f>IF(A634="","",VLOOKUP(A:A,MY_Data,5,0))</f>
        <v/>
      </c>
      <c r="F634" s="26"/>
      <c r="G634" s="25"/>
      <c r="H634" s="25"/>
      <c r="I634" s="26"/>
      <c r="J634" s="26"/>
      <c r="K634" s="25"/>
      <c r="L634" s="33"/>
    </row>
    <row r="635" spans="1:12" s="9" customFormat="1" ht="26.25" customHeight="1">
      <c r="A635" s="42"/>
      <c r="B635" s="5" t="str">
        <f>IF(A635="","",VLOOKUP(A:A,MY_Data,2,0))</f>
        <v/>
      </c>
      <c r="C635" s="35" t="str">
        <f>IF(B635="","",VLOOKUP(A:A,MY_Data,3,0))</f>
        <v/>
      </c>
      <c r="D635" s="35" t="str">
        <f>IF(A635="","",VLOOKUP(A:A,MY_Data,4,0))</f>
        <v/>
      </c>
      <c r="E635" s="35" t="str">
        <f>IF(A635="","",VLOOKUP(A:A,MY_Data,5,0))</f>
        <v/>
      </c>
      <c r="F635" s="26"/>
      <c r="G635" s="25"/>
      <c r="H635" s="25"/>
      <c r="I635" s="26"/>
      <c r="J635" s="26"/>
      <c r="K635" s="25"/>
      <c r="L635" s="33"/>
    </row>
    <row r="636" spans="1:12" s="9" customFormat="1" ht="26.25" customHeight="1">
      <c r="A636" s="42"/>
      <c r="B636" s="5" t="str">
        <f>IF(A636="","",VLOOKUP(A:A,MY_Data,2,0))</f>
        <v/>
      </c>
      <c r="C636" s="35" t="str">
        <f>IF(B636="","",VLOOKUP(A:A,MY_Data,3,0))</f>
        <v/>
      </c>
      <c r="D636" s="35" t="str">
        <f>IF(A636="","",VLOOKUP(A:A,MY_Data,4,0))</f>
        <v/>
      </c>
      <c r="E636" s="35" t="str">
        <f>IF(A636="","",VLOOKUP(A:A,MY_Data,5,0))</f>
        <v/>
      </c>
      <c r="F636" s="26"/>
      <c r="G636" s="25"/>
      <c r="H636" s="25"/>
      <c r="I636" s="26"/>
      <c r="J636" s="26"/>
      <c r="K636" s="25"/>
      <c r="L636" s="33"/>
    </row>
    <row r="637" spans="1:12" s="9" customFormat="1" ht="26.25" customHeight="1">
      <c r="A637" s="42"/>
      <c r="B637" s="5" t="str">
        <f>IF(A637="","",VLOOKUP(A:A,MY_Data,2,0))</f>
        <v/>
      </c>
      <c r="C637" s="35" t="str">
        <f>IF(B637="","",VLOOKUP(A:A,MY_Data,3,0))</f>
        <v/>
      </c>
      <c r="D637" s="35" t="str">
        <f>IF(A637="","",VLOOKUP(A:A,MY_Data,4,0))</f>
        <v/>
      </c>
      <c r="E637" s="35" t="str">
        <f>IF(A637="","",VLOOKUP(A:A,MY_Data,5,0))</f>
        <v/>
      </c>
      <c r="F637" s="26"/>
      <c r="G637" s="25"/>
      <c r="H637" s="25"/>
      <c r="I637" s="26"/>
      <c r="J637" s="26"/>
      <c r="K637" s="25"/>
      <c r="L637" s="33"/>
    </row>
    <row r="638" spans="1:12" s="9" customFormat="1" ht="26.25" customHeight="1">
      <c r="A638" s="42"/>
      <c r="B638" s="5" t="str">
        <f>IF(A638="","",VLOOKUP(A:A,MY_Data,2,0))</f>
        <v/>
      </c>
      <c r="C638" s="35" t="str">
        <f>IF(B638="","",VLOOKUP(A:A,MY_Data,3,0))</f>
        <v/>
      </c>
      <c r="D638" s="35" t="str">
        <f>IF(A638="","",VLOOKUP(A:A,MY_Data,4,0))</f>
        <v/>
      </c>
      <c r="E638" s="35" t="str">
        <f>IF(A638="","",VLOOKUP(A:A,MY_Data,5,0))</f>
        <v/>
      </c>
      <c r="F638" s="26"/>
      <c r="G638" s="25"/>
      <c r="H638" s="25"/>
      <c r="I638" s="26"/>
      <c r="J638" s="26"/>
      <c r="K638" s="25"/>
      <c r="L638" s="33"/>
    </row>
    <row r="639" spans="1:12" s="9" customFormat="1" ht="26.25" customHeight="1">
      <c r="A639" s="42"/>
      <c r="B639" s="5" t="str">
        <f>IF(A639="","",VLOOKUP(A:A,MY_Data,2,0))</f>
        <v/>
      </c>
      <c r="C639" s="35" t="str">
        <f>IF(B639="","",VLOOKUP(A:A,MY_Data,3,0))</f>
        <v/>
      </c>
      <c r="D639" s="35" t="str">
        <f>IF(A639="","",VLOOKUP(A:A,MY_Data,4,0))</f>
        <v/>
      </c>
      <c r="E639" s="35" t="str">
        <f>IF(A639="","",VLOOKUP(A:A,MY_Data,5,0))</f>
        <v/>
      </c>
      <c r="F639" s="26"/>
      <c r="G639" s="25"/>
      <c r="H639" s="25"/>
      <c r="I639" s="26"/>
      <c r="J639" s="26"/>
      <c r="K639" s="25"/>
      <c r="L639" s="33"/>
    </row>
    <row r="640" spans="1:12" s="9" customFormat="1" ht="26.25" customHeight="1">
      <c r="A640" s="42"/>
      <c r="B640" s="5" t="str">
        <f>IF(A640="","",VLOOKUP(A:A,MY_Data,2,0))</f>
        <v/>
      </c>
      <c r="C640" s="35" t="str">
        <f>IF(B640="","",VLOOKUP(A:A,MY_Data,3,0))</f>
        <v/>
      </c>
      <c r="D640" s="35" t="str">
        <f>IF(A640="","",VLOOKUP(A:A,MY_Data,4,0))</f>
        <v/>
      </c>
      <c r="E640" s="35" t="str">
        <f>IF(A640="","",VLOOKUP(A:A,MY_Data,5,0))</f>
        <v/>
      </c>
      <c r="F640" s="26"/>
      <c r="G640" s="25"/>
      <c r="H640" s="25"/>
      <c r="I640" s="26"/>
      <c r="J640" s="26"/>
      <c r="K640" s="25"/>
      <c r="L640" s="33"/>
    </row>
    <row r="641" spans="1:12" s="9" customFormat="1" ht="26.25" customHeight="1">
      <c r="A641" s="42"/>
      <c r="B641" s="5" t="str">
        <f>IF(A641="","",VLOOKUP(A:A,MY_Data,2,0))</f>
        <v/>
      </c>
      <c r="C641" s="35" t="str">
        <f>IF(B641="","",VLOOKUP(A:A,MY_Data,3,0))</f>
        <v/>
      </c>
      <c r="D641" s="35" t="str">
        <f>IF(A641="","",VLOOKUP(A:A,MY_Data,4,0))</f>
        <v/>
      </c>
      <c r="E641" s="35" t="str">
        <f>IF(A641="","",VLOOKUP(A:A,MY_Data,5,0))</f>
        <v/>
      </c>
      <c r="F641" s="26"/>
      <c r="G641" s="25"/>
      <c r="H641" s="25"/>
      <c r="I641" s="26"/>
      <c r="J641" s="26"/>
      <c r="K641" s="25"/>
      <c r="L641" s="33"/>
    </row>
    <row r="642" spans="1:12" s="9" customFormat="1" ht="26.25" customHeight="1">
      <c r="A642" s="42"/>
      <c r="B642" s="5" t="str">
        <f>IF(A642="","",VLOOKUP(A:A,MY_Data,2,0))</f>
        <v/>
      </c>
      <c r="C642" s="35" t="str">
        <f>IF(B642="","",VLOOKUP(A:A,MY_Data,3,0))</f>
        <v/>
      </c>
      <c r="D642" s="35" t="str">
        <f>IF(A642="","",VLOOKUP(A:A,MY_Data,4,0))</f>
        <v/>
      </c>
      <c r="E642" s="35" t="str">
        <f>IF(A642="","",VLOOKUP(A:A,MY_Data,5,0))</f>
        <v/>
      </c>
      <c r="F642" s="26"/>
      <c r="G642" s="25"/>
      <c r="H642" s="25"/>
      <c r="I642" s="26"/>
      <c r="J642" s="26"/>
      <c r="K642" s="25"/>
      <c r="L642" s="33"/>
    </row>
    <row r="643" spans="1:12" s="9" customFormat="1" ht="26.25" customHeight="1">
      <c r="A643" s="42"/>
      <c r="B643" s="5" t="str">
        <f>IF(A643="","",VLOOKUP(A:A,MY_Data,2,0))</f>
        <v/>
      </c>
      <c r="C643" s="35" t="str">
        <f>IF(B643="","",VLOOKUP(A:A,MY_Data,3,0))</f>
        <v/>
      </c>
      <c r="D643" s="35" t="str">
        <f>IF(A643="","",VLOOKUP(A:A,MY_Data,4,0))</f>
        <v/>
      </c>
      <c r="E643" s="35" t="str">
        <f>IF(A643="","",VLOOKUP(A:A,MY_Data,5,0))</f>
        <v/>
      </c>
      <c r="F643" s="26"/>
      <c r="G643" s="25"/>
      <c r="H643" s="25"/>
      <c r="I643" s="26"/>
      <c r="J643" s="26"/>
      <c r="K643" s="25"/>
      <c r="L643" s="33"/>
    </row>
    <row r="644" spans="1:12" s="9" customFormat="1" ht="26.25" customHeight="1">
      <c r="A644" s="42"/>
      <c r="B644" s="5" t="str">
        <f>IF(A644="","",VLOOKUP(A:A,MY_Data,2,0))</f>
        <v/>
      </c>
      <c r="C644" s="35" t="str">
        <f>IF(B644="","",VLOOKUP(A:A,MY_Data,3,0))</f>
        <v/>
      </c>
      <c r="D644" s="35" t="str">
        <f>IF(A644="","",VLOOKUP(A:A,MY_Data,4,0))</f>
        <v/>
      </c>
      <c r="E644" s="35" t="str">
        <f>IF(A644="","",VLOOKUP(A:A,MY_Data,5,0))</f>
        <v/>
      </c>
      <c r="F644" s="26"/>
      <c r="G644" s="25"/>
      <c r="H644" s="25"/>
      <c r="I644" s="26"/>
      <c r="J644" s="26"/>
      <c r="K644" s="25"/>
      <c r="L644" s="33"/>
    </row>
    <row r="645" spans="1:12" s="9" customFormat="1" ht="26.25" customHeight="1">
      <c r="A645" s="42"/>
      <c r="B645" s="5" t="str">
        <f>IF(A645="","",VLOOKUP(A:A,MY_Data,2,0))</f>
        <v/>
      </c>
      <c r="C645" s="35" t="str">
        <f>IF(B645="","",VLOOKUP(A:A,MY_Data,3,0))</f>
        <v/>
      </c>
      <c r="D645" s="35" t="str">
        <f>IF(A645="","",VLOOKUP(A:A,MY_Data,4,0))</f>
        <v/>
      </c>
      <c r="E645" s="35" t="str">
        <f>IF(A645="","",VLOOKUP(A:A,MY_Data,5,0))</f>
        <v/>
      </c>
      <c r="F645" s="26"/>
      <c r="G645" s="25"/>
      <c r="H645" s="25"/>
      <c r="I645" s="26"/>
      <c r="J645" s="26"/>
      <c r="K645" s="25"/>
      <c r="L645" s="33"/>
    </row>
    <row r="646" spans="1:12" s="9" customFormat="1" ht="26.25" customHeight="1">
      <c r="A646" s="42"/>
      <c r="B646" s="5" t="str">
        <f>IF(A646="","",VLOOKUP(A:A,MY_Data,2,0))</f>
        <v/>
      </c>
      <c r="C646" s="35" t="str">
        <f>IF(B646="","",VLOOKUP(A:A,MY_Data,3,0))</f>
        <v/>
      </c>
      <c r="D646" s="35" t="str">
        <f>IF(A646="","",VLOOKUP(A:A,MY_Data,4,0))</f>
        <v/>
      </c>
      <c r="E646" s="35" t="str">
        <f>IF(A646="","",VLOOKUP(A:A,MY_Data,5,0))</f>
        <v/>
      </c>
      <c r="F646" s="26"/>
      <c r="G646" s="25"/>
      <c r="H646" s="25"/>
      <c r="I646" s="26"/>
      <c r="J646" s="26"/>
      <c r="K646" s="25"/>
      <c r="L646" s="33"/>
    </row>
    <row r="647" spans="1:12" s="9" customFormat="1" ht="26.25" customHeight="1">
      <c r="A647" s="42"/>
      <c r="B647" s="5" t="str">
        <f>IF(A647="","",VLOOKUP(A:A,MY_Data,2,0))</f>
        <v/>
      </c>
      <c r="C647" s="35" t="str">
        <f>IF(B647="","",VLOOKUP(A:A,MY_Data,3,0))</f>
        <v/>
      </c>
      <c r="D647" s="35" t="str">
        <f>IF(A647="","",VLOOKUP(A:A,MY_Data,4,0))</f>
        <v/>
      </c>
      <c r="E647" s="35" t="str">
        <f>IF(A647="","",VLOOKUP(A:A,MY_Data,5,0))</f>
        <v/>
      </c>
      <c r="F647" s="26"/>
      <c r="G647" s="25"/>
      <c r="H647" s="25"/>
      <c r="I647" s="26"/>
      <c r="J647" s="26"/>
      <c r="K647" s="25"/>
      <c r="L647" s="33"/>
    </row>
    <row r="648" spans="1:12" s="9" customFormat="1" ht="26.25" customHeight="1">
      <c r="A648" s="42"/>
      <c r="B648" s="5" t="str">
        <f>IF(A648="","",VLOOKUP(A:A,MY_Data,2,0))</f>
        <v/>
      </c>
      <c r="C648" s="35" t="str">
        <f>IF(B648="","",VLOOKUP(A:A,MY_Data,3,0))</f>
        <v/>
      </c>
      <c r="D648" s="35" t="str">
        <f>IF(A648="","",VLOOKUP(A:A,MY_Data,4,0))</f>
        <v/>
      </c>
      <c r="E648" s="35" t="str">
        <f>IF(A648="","",VLOOKUP(A:A,MY_Data,5,0))</f>
        <v/>
      </c>
      <c r="F648" s="26"/>
      <c r="G648" s="25"/>
      <c r="H648" s="25"/>
      <c r="I648" s="26"/>
      <c r="J648" s="26"/>
      <c r="K648" s="25"/>
      <c r="L648" s="33"/>
    </row>
    <row r="649" spans="1:12" s="9" customFormat="1" ht="26.25" customHeight="1">
      <c r="A649" s="42"/>
      <c r="B649" s="5" t="str">
        <f>IF(A649="","",VLOOKUP(A:A,MY_Data,2,0))</f>
        <v/>
      </c>
      <c r="C649" s="35" t="str">
        <f>IF(B649="","",VLOOKUP(A:A,MY_Data,3,0))</f>
        <v/>
      </c>
      <c r="D649" s="35" t="str">
        <f>IF(A649="","",VLOOKUP(A:A,MY_Data,4,0))</f>
        <v/>
      </c>
      <c r="E649" s="35" t="str">
        <f>IF(A649="","",VLOOKUP(A:A,MY_Data,5,0))</f>
        <v/>
      </c>
      <c r="F649" s="26"/>
      <c r="G649" s="25"/>
      <c r="H649" s="25"/>
      <c r="I649" s="26"/>
      <c r="J649" s="26"/>
      <c r="K649" s="25"/>
      <c r="L649" s="33"/>
    </row>
    <row r="650" spans="1:12" s="9" customFormat="1" ht="26.25" customHeight="1">
      <c r="A650" s="42"/>
      <c r="B650" s="5" t="str">
        <f>IF(A650="","",VLOOKUP(A:A,MY_Data,2,0))</f>
        <v/>
      </c>
      <c r="C650" s="35" t="str">
        <f>IF(B650="","",VLOOKUP(A:A,MY_Data,3,0))</f>
        <v/>
      </c>
      <c r="D650" s="35" t="str">
        <f>IF(A650="","",VLOOKUP(A:A,MY_Data,4,0))</f>
        <v/>
      </c>
      <c r="E650" s="35" t="str">
        <f>IF(A650="","",VLOOKUP(A:A,MY_Data,5,0))</f>
        <v/>
      </c>
      <c r="F650" s="26"/>
      <c r="G650" s="25"/>
      <c r="H650" s="25"/>
      <c r="I650" s="26"/>
      <c r="J650" s="26"/>
      <c r="K650" s="25"/>
      <c r="L650" s="33"/>
    </row>
    <row r="651" spans="1:12" s="9" customFormat="1" ht="26.25" customHeight="1">
      <c r="A651" s="42"/>
      <c r="B651" s="5" t="str">
        <f>IF(A651="","",VLOOKUP(A:A,MY_Data,2,0))</f>
        <v/>
      </c>
      <c r="C651" s="35" t="str">
        <f>IF(B651="","",VLOOKUP(A:A,MY_Data,3,0))</f>
        <v/>
      </c>
      <c r="D651" s="35" t="str">
        <f>IF(A651="","",VLOOKUP(A:A,MY_Data,4,0))</f>
        <v/>
      </c>
      <c r="E651" s="35" t="str">
        <f>IF(A651="","",VLOOKUP(A:A,MY_Data,5,0))</f>
        <v/>
      </c>
      <c r="F651" s="26"/>
      <c r="G651" s="25"/>
      <c r="H651" s="25"/>
      <c r="I651" s="26"/>
      <c r="J651" s="26"/>
      <c r="K651" s="25"/>
      <c r="L651" s="33"/>
    </row>
    <row r="652" spans="1:12" s="9" customFormat="1" ht="26.25" customHeight="1">
      <c r="A652" s="42"/>
      <c r="B652" s="5" t="str">
        <f>IF(A652="","",VLOOKUP(A:A,MY_Data,2,0))</f>
        <v/>
      </c>
      <c r="C652" s="35" t="str">
        <f>IF(B652="","",VLOOKUP(A:A,MY_Data,3,0))</f>
        <v/>
      </c>
      <c r="D652" s="35" t="str">
        <f>IF(A652="","",VLOOKUP(A:A,MY_Data,4,0))</f>
        <v/>
      </c>
      <c r="E652" s="35" t="str">
        <f>IF(A652="","",VLOOKUP(A:A,MY_Data,5,0))</f>
        <v/>
      </c>
      <c r="F652" s="26"/>
      <c r="G652" s="25"/>
      <c r="H652" s="25"/>
      <c r="I652" s="26"/>
      <c r="J652" s="26"/>
      <c r="K652" s="25"/>
      <c r="L652" s="33"/>
    </row>
    <row r="653" spans="1:12" s="9" customFormat="1" ht="26.25" customHeight="1">
      <c r="A653" s="42"/>
      <c r="B653" s="5" t="str">
        <f>IF(A653="","",VLOOKUP(A:A,MY_Data,2,0))</f>
        <v/>
      </c>
      <c r="C653" s="35" t="str">
        <f>IF(B653="","",VLOOKUP(A:A,MY_Data,3,0))</f>
        <v/>
      </c>
      <c r="D653" s="35" t="str">
        <f>IF(A653="","",VLOOKUP(A:A,MY_Data,4,0))</f>
        <v/>
      </c>
      <c r="E653" s="35" t="str">
        <f>IF(A653="","",VLOOKUP(A:A,MY_Data,5,0))</f>
        <v/>
      </c>
      <c r="F653" s="26"/>
      <c r="G653" s="25"/>
      <c r="H653" s="25"/>
      <c r="I653" s="26"/>
      <c r="J653" s="26"/>
      <c r="K653" s="25"/>
      <c r="L653" s="33"/>
    </row>
    <row r="654" spans="1:12" s="9" customFormat="1" ht="26.25" customHeight="1">
      <c r="A654" s="42"/>
      <c r="B654" s="5" t="str">
        <f>IF(A654="","",VLOOKUP(A:A,MY_Data,2,0))</f>
        <v/>
      </c>
      <c r="C654" s="35" t="str">
        <f>IF(B654="","",VLOOKUP(A:A,MY_Data,3,0))</f>
        <v/>
      </c>
      <c r="D654" s="35" t="str">
        <f>IF(A654="","",VLOOKUP(A:A,MY_Data,4,0))</f>
        <v/>
      </c>
      <c r="E654" s="35" t="str">
        <f>IF(A654="","",VLOOKUP(A:A,MY_Data,5,0))</f>
        <v/>
      </c>
      <c r="F654" s="26"/>
      <c r="G654" s="25"/>
      <c r="H654" s="25"/>
      <c r="I654" s="26"/>
      <c r="J654" s="26"/>
      <c r="K654" s="25"/>
      <c r="L654" s="33"/>
    </row>
    <row r="655" spans="1:12" s="9" customFormat="1" ht="26.25" customHeight="1">
      <c r="A655" s="42"/>
      <c r="B655" s="5" t="str">
        <f>IF(A655="","",VLOOKUP(A:A,MY_Data,2,0))</f>
        <v/>
      </c>
      <c r="C655" s="35" t="str">
        <f>IF(B655="","",VLOOKUP(A:A,MY_Data,3,0))</f>
        <v/>
      </c>
      <c r="D655" s="35" t="str">
        <f>IF(A655="","",VLOOKUP(A:A,MY_Data,4,0))</f>
        <v/>
      </c>
      <c r="E655" s="35" t="str">
        <f>IF(A655="","",VLOOKUP(A:A,MY_Data,5,0))</f>
        <v/>
      </c>
      <c r="F655" s="26"/>
      <c r="G655" s="25"/>
      <c r="H655" s="25"/>
      <c r="I655" s="26"/>
      <c r="J655" s="26"/>
      <c r="K655" s="25"/>
      <c r="L655" s="33"/>
    </row>
    <row r="656" spans="1:12" s="9" customFormat="1" ht="26.25" customHeight="1">
      <c r="A656" s="42"/>
      <c r="B656" s="5" t="str">
        <f>IF(A656="","",VLOOKUP(A:A,MY_Data,2,0))</f>
        <v/>
      </c>
      <c r="C656" s="35" t="str">
        <f>IF(B656="","",VLOOKUP(A:A,MY_Data,3,0))</f>
        <v/>
      </c>
      <c r="D656" s="35" t="str">
        <f>IF(A656="","",VLOOKUP(A:A,MY_Data,4,0))</f>
        <v/>
      </c>
      <c r="E656" s="35" t="str">
        <f>IF(A656="","",VLOOKUP(A:A,MY_Data,5,0))</f>
        <v/>
      </c>
      <c r="F656" s="26"/>
      <c r="G656" s="25"/>
      <c r="H656" s="25"/>
      <c r="I656" s="26"/>
      <c r="J656" s="26"/>
      <c r="K656" s="25"/>
      <c r="L656" s="33"/>
    </row>
    <row r="657" spans="1:12" s="9" customFormat="1" ht="26.25" customHeight="1">
      <c r="A657" s="42"/>
      <c r="B657" s="5" t="str">
        <f>IF(A657="","",VLOOKUP(A:A,MY_Data,2,0))</f>
        <v/>
      </c>
      <c r="C657" s="35" t="str">
        <f>IF(B657="","",VLOOKUP(A:A,MY_Data,3,0))</f>
        <v/>
      </c>
      <c r="D657" s="35" t="str">
        <f>IF(A657="","",VLOOKUP(A:A,MY_Data,4,0))</f>
        <v/>
      </c>
      <c r="E657" s="35" t="str">
        <f>IF(A657="","",VLOOKUP(A:A,MY_Data,5,0))</f>
        <v/>
      </c>
      <c r="F657" s="26"/>
      <c r="G657" s="25"/>
      <c r="H657" s="25"/>
      <c r="I657" s="26"/>
      <c r="J657" s="26"/>
      <c r="K657" s="25"/>
      <c r="L657" s="33"/>
    </row>
    <row r="658" spans="1:12" s="9" customFormat="1" ht="26.25" customHeight="1">
      <c r="A658" s="42"/>
      <c r="B658" s="5" t="str">
        <f>IF(A658="","",VLOOKUP(A:A,MY_Data,2,0))</f>
        <v/>
      </c>
      <c r="C658" s="35" t="str">
        <f>IF(B658="","",VLOOKUP(A:A,MY_Data,3,0))</f>
        <v/>
      </c>
      <c r="D658" s="35" t="str">
        <f>IF(A658="","",VLOOKUP(A:A,MY_Data,4,0))</f>
        <v/>
      </c>
      <c r="E658" s="35" t="str">
        <f>IF(A658="","",VLOOKUP(A:A,MY_Data,5,0))</f>
        <v/>
      </c>
      <c r="F658" s="26"/>
      <c r="G658" s="25"/>
      <c r="H658" s="25"/>
      <c r="I658" s="26"/>
      <c r="J658" s="26"/>
      <c r="K658" s="25"/>
      <c r="L658" s="33"/>
    </row>
    <row r="659" spans="1:12" s="9" customFormat="1" ht="26.25" customHeight="1">
      <c r="A659" s="42"/>
      <c r="B659" s="5" t="str">
        <f>IF(A659="","",VLOOKUP(A:A,MY_Data,2,0))</f>
        <v/>
      </c>
      <c r="C659" s="35" t="str">
        <f>IF(B659="","",VLOOKUP(A:A,MY_Data,3,0))</f>
        <v/>
      </c>
      <c r="D659" s="35" t="str">
        <f>IF(A659="","",VLOOKUP(A:A,MY_Data,4,0))</f>
        <v/>
      </c>
      <c r="E659" s="35" t="str">
        <f>IF(A659="","",VLOOKUP(A:A,MY_Data,5,0))</f>
        <v/>
      </c>
      <c r="F659" s="26"/>
      <c r="G659" s="25"/>
      <c r="H659" s="25"/>
      <c r="I659" s="26"/>
      <c r="J659" s="26"/>
      <c r="K659" s="25"/>
      <c r="L659" s="33"/>
    </row>
    <row r="660" spans="1:12" s="9" customFormat="1" ht="26.25" customHeight="1">
      <c r="A660" s="42"/>
      <c r="B660" s="5" t="str">
        <f>IF(A660="","",VLOOKUP(A:A,MY_Data,2,0))</f>
        <v/>
      </c>
      <c r="C660" s="35" t="str">
        <f>IF(B660="","",VLOOKUP(A:A,MY_Data,3,0))</f>
        <v/>
      </c>
      <c r="D660" s="35" t="str">
        <f>IF(A660="","",VLOOKUP(A:A,MY_Data,4,0))</f>
        <v/>
      </c>
      <c r="E660" s="35" t="str">
        <f>IF(A660="","",VLOOKUP(A:A,MY_Data,5,0))</f>
        <v/>
      </c>
      <c r="F660" s="26"/>
      <c r="G660" s="25"/>
      <c r="H660" s="25"/>
      <c r="I660" s="26"/>
      <c r="J660" s="26"/>
      <c r="K660" s="25"/>
      <c r="L660" s="33"/>
    </row>
    <row r="661" spans="1:12" s="9" customFormat="1" ht="26.25" customHeight="1">
      <c r="A661" s="42"/>
      <c r="B661" s="5" t="str">
        <f>IF(A661="","",VLOOKUP(A:A,MY_Data,2,0))</f>
        <v/>
      </c>
      <c r="C661" s="35" t="str">
        <f>IF(B661="","",VLOOKUP(A:A,MY_Data,3,0))</f>
        <v/>
      </c>
      <c r="D661" s="35" t="str">
        <f>IF(A661="","",VLOOKUP(A:A,MY_Data,4,0))</f>
        <v/>
      </c>
      <c r="E661" s="35" t="str">
        <f>IF(A661="","",VLOOKUP(A:A,MY_Data,5,0))</f>
        <v/>
      </c>
      <c r="F661" s="26"/>
      <c r="G661" s="25"/>
      <c r="H661" s="25"/>
      <c r="I661" s="26"/>
      <c r="J661" s="26"/>
      <c r="K661" s="25"/>
      <c r="L661" s="33"/>
    </row>
    <row r="662" spans="1:12" s="9" customFormat="1" ht="26.25" customHeight="1">
      <c r="A662" s="42"/>
      <c r="B662" s="5" t="str">
        <f>IF(A662="","",VLOOKUP(A:A,MY_Data,2,0))</f>
        <v/>
      </c>
      <c r="C662" s="35" t="str">
        <f>IF(B662="","",VLOOKUP(A:A,MY_Data,3,0))</f>
        <v/>
      </c>
      <c r="D662" s="35" t="str">
        <f>IF(A662="","",VLOOKUP(A:A,MY_Data,4,0))</f>
        <v/>
      </c>
      <c r="E662" s="35" t="str">
        <f>IF(A662="","",VLOOKUP(A:A,MY_Data,5,0))</f>
        <v/>
      </c>
      <c r="F662" s="26"/>
      <c r="G662" s="25"/>
      <c r="H662" s="25"/>
      <c r="I662" s="26"/>
      <c r="J662" s="26"/>
      <c r="K662" s="25"/>
      <c r="L662" s="33"/>
    </row>
    <row r="663" spans="1:12" s="9" customFormat="1" ht="26.25" customHeight="1">
      <c r="A663" s="42"/>
      <c r="B663" s="5" t="str">
        <f>IF(A663="","",VLOOKUP(A:A,MY_Data,2,0))</f>
        <v/>
      </c>
      <c r="C663" s="35" t="str">
        <f>IF(B663="","",VLOOKUP(A:A,MY_Data,3,0))</f>
        <v/>
      </c>
      <c r="D663" s="35" t="str">
        <f>IF(A663="","",VLOOKUP(A:A,MY_Data,4,0))</f>
        <v/>
      </c>
      <c r="E663" s="35" t="str">
        <f>IF(A663="","",VLOOKUP(A:A,MY_Data,5,0))</f>
        <v/>
      </c>
      <c r="F663" s="26"/>
      <c r="G663" s="25"/>
      <c r="H663" s="25"/>
      <c r="I663" s="26"/>
      <c r="J663" s="26"/>
      <c r="K663" s="25"/>
      <c r="L663" s="33"/>
    </row>
    <row r="664" spans="1:12" s="9" customFormat="1" ht="26.25" customHeight="1">
      <c r="A664" s="42"/>
      <c r="B664" s="5" t="str">
        <f>IF(A664="","",VLOOKUP(A:A,MY_Data,2,0))</f>
        <v/>
      </c>
      <c r="C664" s="35" t="str">
        <f>IF(B664="","",VLOOKUP(A:A,MY_Data,3,0))</f>
        <v/>
      </c>
      <c r="D664" s="35" t="str">
        <f>IF(A664="","",VLOOKUP(A:A,MY_Data,4,0))</f>
        <v/>
      </c>
      <c r="E664" s="35" t="str">
        <f>IF(A664="","",VLOOKUP(A:A,MY_Data,5,0))</f>
        <v/>
      </c>
      <c r="F664" s="26"/>
      <c r="G664" s="25"/>
      <c r="H664" s="25"/>
      <c r="I664" s="26"/>
      <c r="J664" s="26"/>
      <c r="K664" s="25"/>
      <c r="L664" s="33"/>
    </row>
    <row r="665" spans="1:12" s="9" customFormat="1" ht="26.25" customHeight="1">
      <c r="A665" s="42"/>
      <c r="B665" s="5" t="str">
        <f>IF(A665="","",VLOOKUP(A:A,MY_Data,2,0))</f>
        <v/>
      </c>
      <c r="C665" s="35" t="str">
        <f>IF(B665="","",VLOOKUP(A:A,MY_Data,3,0))</f>
        <v/>
      </c>
      <c r="D665" s="35" t="str">
        <f>IF(A665="","",VLOOKUP(A:A,MY_Data,4,0))</f>
        <v/>
      </c>
      <c r="E665" s="35" t="str">
        <f>IF(A665="","",VLOOKUP(A:A,MY_Data,5,0))</f>
        <v/>
      </c>
      <c r="F665" s="26"/>
      <c r="G665" s="25"/>
      <c r="H665" s="25"/>
      <c r="I665" s="26"/>
      <c r="J665" s="26"/>
      <c r="K665" s="25"/>
      <c r="L665" s="33"/>
    </row>
    <row r="666" spans="1:12" s="9" customFormat="1" ht="26.25" customHeight="1">
      <c r="A666" s="42"/>
      <c r="B666" s="5" t="str">
        <f>IF(A666="","",VLOOKUP(A:A,MY_Data,2,0))</f>
        <v/>
      </c>
      <c r="C666" s="35" t="str">
        <f>IF(B666="","",VLOOKUP(A:A,MY_Data,3,0))</f>
        <v/>
      </c>
      <c r="D666" s="35" t="str">
        <f>IF(A666="","",VLOOKUP(A:A,MY_Data,4,0))</f>
        <v/>
      </c>
      <c r="E666" s="35" t="str">
        <f>IF(A666="","",VLOOKUP(A:A,MY_Data,5,0))</f>
        <v/>
      </c>
      <c r="F666" s="26"/>
      <c r="G666" s="25"/>
      <c r="H666" s="25"/>
      <c r="I666" s="26"/>
      <c r="J666" s="26"/>
      <c r="K666" s="25"/>
      <c r="L666" s="33"/>
    </row>
    <row r="667" spans="1:12" s="9" customFormat="1" ht="26.25" customHeight="1">
      <c r="A667" s="42"/>
      <c r="B667" s="5" t="str">
        <f>IF(A667="","",VLOOKUP(A:A,MY_Data,2,0))</f>
        <v/>
      </c>
      <c r="C667" s="35" t="str">
        <f>IF(B667="","",VLOOKUP(A:A,MY_Data,3,0))</f>
        <v/>
      </c>
      <c r="D667" s="35" t="str">
        <f>IF(A667="","",VLOOKUP(A:A,MY_Data,4,0))</f>
        <v/>
      </c>
      <c r="E667" s="35" t="str">
        <f>IF(A667="","",VLOOKUP(A:A,MY_Data,5,0))</f>
        <v/>
      </c>
      <c r="F667" s="26"/>
      <c r="G667" s="25"/>
      <c r="H667" s="25"/>
      <c r="I667" s="26"/>
      <c r="J667" s="26"/>
      <c r="K667" s="25"/>
      <c r="L667" s="33"/>
    </row>
    <row r="668" spans="1:12" s="9" customFormat="1" ht="26.25" customHeight="1">
      <c r="A668" s="42"/>
      <c r="B668" s="5" t="str">
        <f>IF(A668="","",VLOOKUP(A:A,MY_Data,2,0))</f>
        <v/>
      </c>
      <c r="C668" s="35" t="str">
        <f>IF(B668="","",VLOOKUP(A:A,MY_Data,3,0))</f>
        <v/>
      </c>
      <c r="D668" s="35" t="str">
        <f>IF(A668="","",VLOOKUP(A:A,MY_Data,4,0))</f>
        <v/>
      </c>
      <c r="E668" s="35" t="str">
        <f>IF(A668="","",VLOOKUP(A:A,MY_Data,5,0))</f>
        <v/>
      </c>
      <c r="F668" s="26"/>
      <c r="G668" s="25"/>
      <c r="H668" s="25"/>
      <c r="I668" s="26"/>
      <c r="J668" s="26"/>
      <c r="K668" s="25"/>
      <c r="L668" s="33"/>
    </row>
    <row r="669" spans="1:12" s="9" customFormat="1" ht="26.25" customHeight="1">
      <c r="A669" s="42"/>
      <c r="B669" s="5" t="str">
        <f>IF(A669="","",VLOOKUP(A:A,MY_Data,2,0))</f>
        <v/>
      </c>
      <c r="C669" s="35" t="str">
        <f>IF(B669="","",VLOOKUP(A:A,MY_Data,3,0))</f>
        <v/>
      </c>
      <c r="D669" s="35" t="str">
        <f>IF(A669="","",VLOOKUP(A:A,MY_Data,4,0))</f>
        <v/>
      </c>
      <c r="E669" s="35" t="str">
        <f>IF(A669="","",VLOOKUP(A:A,MY_Data,5,0))</f>
        <v/>
      </c>
      <c r="F669" s="26"/>
      <c r="G669" s="25"/>
      <c r="H669" s="25"/>
      <c r="I669" s="26"/>
      <c r="J669" s="26"/>
      <c r="K669" s="25"/>
      <c r="L669" s="33"/>
    </row>
    <row r="670" spans="1:12" s="9" customFormat="1" ht="26.25" customHeight="1">
      <c r="A670" s="42"/>
      <c r="B670" s="5" t="str">
        <f>IF(A670="","",VLOOKUP(A:A,MY_Data,2,0))</f>
        <v/>
      </c>
      <c r="C670" s="35" t="str">
        <f>IF(B670="","",VLOOKUP(A:A,MY_Data,3,0))</f>
        <v/>
      </c>
      <c r="D670" s="35" t="str">
        <f>IF(A670="","",VLOOKUP(A:A,MY_Data,4,0))</f>
        <v/>
      </c>
      <c r="E670" s="35" t="str">
        <f>IF(A670="","",VLOOKUP(A:A,MY_Data,5,0))</f>
        <v/>
      </c>
      <c r="F670" s="26"/>
      <c r="G670" s="25"/>
      <c r="H670" s="25"/>
      <c r="I670" s="26"/>
      <c r="J670" s="26"/>
      <c r="K670" s="25"/>
      <c r="L670" s="33"/>
    </row>
    <row r="671" spans="1:12" s="9" customFormat="1" ht="26.25" customHeight="1">
      <c r="A671" s="42"/>
      <c r="B671" s="5" t="str">
        <f>IF(A671="","",VLOOKUP(A:A,MY_Data,2,0))</f>
        <v/>
      </c>
      <c r="C671" s="35" t="str">
        <f>IF(B671="","",VLOOKUP(A:A,MY_Data,3,0))</f>
        <v/>
      </c>
      <c r="D671" s="35" t="str">
        <f>IF(A671="","",VLOOKUP(A:A,MY_Data,4,0))</f>
        <v/>
      </c>
      <c r="E671" s="35" t="str">
        <f>IF(A671="","",VLOOKUP(A:A,MY_Data,5,0))</f>
        <v/>
      </c>
      <c r="F671" s="26"/>
      <c r="G671" s="25"/>
      <c r="H671" s="25"/>
      <c r="I671" s="26"/>
      <c r="J671" s="26"/>
      <c r="K671" s="25"/>
      <c r="L671" s="33"/>
    </row>
    <row r="672" spans="1:12" s="9" customFormat="1" ht="26.25" customHeight="1">
      <c r="A672" s="42"/>
      <c r="B672" s="5" t="str">
        <f>IF(A672="","",VLOOKUP(A:A,MY_Data,2,0))</f>
        <v/>
      </c>
      <c r="C672" s="35" t="str">
        <f>IF(B672="","",VLOOKUP(A:A,MY_Data,3,0))</f>
        <v/>
      </c>
      <c r="D672" s="35" t="str">
        <f>IF(A672="","",VLOOKUP(A:A,MY_Data,4,0))</f>
        <v/>
      </c>
      <c r="E672" s="35" t="str">
        <f>IF(A672="","",VLOOKUP(A:A,MY_Data,5,0))</f>
        <v/>
      </c>
      <c r="F672" s="26"/>
      <c r="G672" s="25"/>
      <c r="H672" s="25"/>
      <c r="I672" s="26"/>
      <c r="J672" s="26"/>
      <c r="K672" s="25"/>
      <c r="L672" s="33"/>
    </row>
    <row r="673" spans="1:12" s="9" customFormat="1" ht="26.25" customHeight="1">
      <c r="A673" s="42"/>
      <c r="B673" s="5" t="str">
        <f>IF(A673="","",VLOOKUP(A:A,MY_Data,2,0))</f>
        <v/>
      </c>
      <c r="C673" s="35" t="str">
        <f>IF(B673="","",VLOOKUP(A:A,MY_Data,3,0))</f>
        <v/>
      </c>
      <c r="D673" s="35" t="str">
        <f>IF(A673="","",VLOOKUP(A:A,MY_Data,4,0))</f>
        <v/>
      </c>
      <c r="E673" s="35" t="str">
        <f>IF(A673="","",VLOOKUP(A:A,MY_Data,5,0))</f>
        <v/>
      </c>
      <c r="F673" s="26"/>
      <c r="G673" s="25"/>
      <c r="H673" s="25"/>
      <c r="I673" s="26"/>
      <c r="J673" s="26"/>
      <c r="K673" s="25"/>
      <c r="L673" s="33"/>
    </row>
    <row r="674" spans="1:12" s="9" customFormat="1" ht="26.25" customHeight="1">
      <c r="A674" s="42"/>
      <c r="B674" s="5" t="str">
        <f>IF(A674="","",VLOOKUP(A:A,MY_Data,2,0))</f>
        <v/>
      </c>
      <c r="C674" s="35" t="str">
        <f>IF(B674="","",VLOOKUP(A:A,MY_Data,3,0))</f>
        <v/>
      </c>
      <c r="D674" s="35" t="str">
        <f>IF(A674="","",VLOOKUP(A:A,MY_Data,4,0))</f>
        <v/>
      </c>
      <c r="E674" s="35" t="str">
        <f>IF(A674="","",VLOOKUP(A:A,MY_Data,5,0))</f>
        <v/>
      </c>
      <c r="F674" s="26"/>
      <c r="G674" s="25"/>
      <c r="H674" s="25"/>
      <c r="I674" s="26"/>
      <c r="J674" s="26"/>
      <c r="K674" s="25"/>
      <c r="L674" s="33"/>
    </row>
    <row r="675" spans="1:12" s="9" customFormat="1" ht="26.25" customHeight="1">
      <c r="A675" s="42"/>
      <c r="B675" s="5" t="str">
        <f>IF(A675="","",VLOOKUP(A:A,MY_Data,2,0))</f>
        <v/>
      </c>
      <c r="C675" s="35" t="str">
        <f>IF(B675="","",VLOOKUP(A:A,MY_Data,3,0))</f>
        <v/>
      </c>
      <c r="D675" s="35" t="str">
        <f>IF(A675="","",VLOOKUP(A:A,MY_Data,4,0))</f>
        <v/>
      </c>
      <c r="E675" s="35" t="str">
        <f>IF(A675="","",VLOOKUP(A:A,MY_Data,5,0))</f>
        <v/>
      </c>
      <c r="F675" s="26"/>
      <c r="G675" s="25"/>
      <c r="H675" s="25"/>
      <c r="I675" s="26"/>
      <c r="J675" s="26"/>
      <c r="K675" s="25"/>
      <c r="L675" s="33"/>
    </row>
    <row r="676" spans="1:12" s="9" customFormat="1" ht="26.25" customHeight="1">
      <c r="A676" s="42"/>
      <c r="B676" s="5" t="str">
        <f>IF(A676="","",VLOOKUP(A:A,MY_Data,2,0))</f>
        <v/>
      </c>
      <c r="C676" s="35" t="str">
        <f>IF(B676="","",VLOOKUP(A:A,MY_Data,3,0))</f>
        <v/>
      </c>
      <c r="D676" s="35" t="str">
        <f>IF(A676="","",VLOOKUP(A:A,MY_Data,4,0))</f>
        <v/>
      </c>
      <c r="E676" s="35" t="str">
        <f>IF(A676="","",VLOOKUP(A:A,MY_Data,5,0))</f>
        <v/>
      </c>
      <c r="F676" s="26"/>
      <c r="G676" s="25"/>
      <c r="H676" s="25"/>
      <c r="I676" s="26"/>
      <c r="J676" s="26"/>
      <c r="K676" s="25"/>
      <c r="L676" s="33"/>
    </row>
    <row r="677" spans="1:12" s="9" customFormat="1" ht="26.25" customHeight="1">
      <c r="A677" s="42"/>
      <c r="B677" s="5" t="str">
        <f>IF(A677="","",VLOOKUP(A:A,MY_Data,2,0))</f>
        <v/>
      </c>
      <c r="C677" s="35" t="str">
        <f>IF(B677="","",VLOOKUP(A:A,MY_Data,3,0))</f>
        <v/>
      </c>
      <c r="D677" s="35" t="str">
        <f>IF(A677="","",VLOOKUP(A:A,MY_Data,4,0))</f>
        <v/>
      </c>
      <c r="E677" s="35" t="str">
        <f>IF(A677="","",VLOOKUP(A:A,MY_Data,5,0))</f>
        <v/>
      </c>
      <c r="F677" s="26"/>
      <c r="G677" s="25"/>
      <c r="H677" s="25"/>
      <c r="I677" s="26"/>
      <c r="J677" s="26"/>
      <c r="K677" s="25"/>
      <c r="L677" s="33"/>
    </row>
    <row r="678" spans="1:12" s="9" customFormat="1" ht="26.25" customHeight="1">
      <c r="A678" s="42"/>
      <c r="B678" s="5" t="str">
        <f>IF(A678="","",VLOOKUP(A:A,MY_Data,2,0))</f>
        <v/>
      </c>
      <c r="C678" s="35" t="str">
        <f>IF(B678="","",VLOOKUP(A:A,MY_Data,3,0))</f>
        <v/>
      </c>
      <c r="D678" s="35" t="str">
        <f>IF(A678="","",VLOOKUP(A:A,MY_Data,4,0))</f>
        <v/>
      </c>
      <c r="E678" s="35" t="str">
        <f>IF(A678="","",VLOOKUP(A:A,MY_Data,5,0))</f>
        <v/>
      </c>
      <c r="F678" s="26"/>
      <c r="G678" s="25"/>
      <c r="H678" s="25"/>
      <c r="I678" s="26"/>
      <c r="J678" s="26"/>
      <c r="K678" s="25"/>
      <c r="L678" s="33"/>
    </row>
    <row r="679" spans="1:12" s="9" customFormat="1" ht="26.25" customHeight="1">
      <c r="A679" s="42"/>
      <c r="B679" s="5" t="str">
        <f>IF(A679="","",VLOOKUP(A:A,MY_Data,2,0))</f>
        <v/>
      </c>
      <c r="C679" s="35" t="str">
        <f>IF(B679="","",VLOOKUP(A:A,MY_Data,3,0))</f>
        <v/>
      </c>
      <c r="D679" s="35" t="str">
        <f>IF(A679="","",VLOOKUP(A:A,MY_Data,4,0))</f>
        <v/>
      </c>
      <c r="E679" s="35" t="str">
        <f>IF(A679="","",VLOOKUP(A:A,MY_Data,5,0))</f>
        <v/>
      </c>
      <c r="F679" s="26"/>
      <c r="G679" s="25"/>
      <c r="H679" s="25"/>
      <c r="I679" s="26"/>
      <c r="J679" s="26"/>
      <c r="K679" s="25"/>
      <c r="L679" s="33"/>
    </row>
    <row r="680" spans="1:12" s="9" customFormat="1" ht="26.25" customHeight="1">
      <c r="A680" s="42"/>
      <c r="B680" s="5" t="str">
        <f>IF(A680="","",VLOOKUP(A:A,MY_Data,2,0))</f>
        <v/>
      </c>
      <c r="C680" s="35" t="str">
        <f>IF(B680="","",VLOOKUP(A:A,MY_Data,3,0))</f>
        <v/>
      </c>
      <c r="D680" s="35" t="str">
        <f>IF(A680="","",VLOOKUP(A:A,MY_Data,4,0))</f>
        <v/>
      </c>
      <c r="E680" s="35" t="str">
        <f>IF(A680="","",VLOOKUP(A:A,MY_Data,5,0))</f>
        <v/>
      </c>
      <c r="F680" s="26"/>
      <c r="G680" s="25"/>
      <c r="H680" s="25"/>
      <c r="I680" s="26"/>
      <c r="J680" s="26"/>
      <c r="K680" s="25"/>
      <c r="L680" s="33"/>
    </row>
    <row r="681" spans="1:12" s="9" customFormat="1" ht="26.25" customHeight="1">
      <c r="A681" s="42"/>
      <c r="B681" s="5" t="str">
        <f>IF(A681="","",VLOOKUP(A:A,MY_Data,2,0))</f>
        <v/>
      </c>
      <c r="C681" s="35" t="str">
        <f>IF(B681="","",VLOOKUP(A:A,MY_Data,3,0))</f>
        <v/>
      </c>
      <c r="D681" s="35" t="str">
        <f>IF(A681="","",VLOOKUP(A:A,MY_Data,4,0))</f>
        <v/>
      </c>
      <c r="E681" s="35" t="str">
        <f>IF(A681="","",VLOOKUP(A:A,MY_Data,5,0))</f>
        <v/>
      </c>
      <c r="F681" s="26"/>
      <c r="G681" s="25"/>
      <c r="H681" s="25"/>
      <c r="I681" s="26"/>
      <c r="J681" s="26"/>
      <c r="K681" s="25"/>
      <c r="L681" s="33"/>
    </row>
    <row r="682" spans="1:12" s="9" customFormat="1" ht="26.25" customHeight="1">
      <c r="A682" s="42"/>
      <c r="B682" s="5" t="str">
        <f>IF(A682="","",VLOOKUP(A:A,MY_Data,2,0))</f>
        <v/>
      </c>
      <c r="C682" s="35" t="str">
        <f>IF(B682="","",VLOOKUP(A:A,MY_Data,3,0))</f>
        <v/>
      </c>
      <c r="D682" s="35" t="str">
        <f>IF(A682="","",VLOOKUP(A:A,MY_Data,4,0))</f>
        <v/>
      </c>
      <c r="E682" s="35" t="str">
        <f>IF(A682="","",VLOOKUP(A:A,MY_Data,5,0))</f>
        <v/>
      </c>
      <c r="F682" s="26"/>
      <c r="G682" s="25"/>
      <c r="H682" s="25"/>
      <c r="I682" s="26"/>
      <c r="J682" s="26"/>
      <c r="K682" s="25"/>
      <c r="L682" s="33"/>
    </row>
    <row r="683" spans="1:12" s="9" customFormat="1" ht="26.25" customHeight="1">
      <c r="A683" s="42"/>
      <c r="B683" s="5" t="str">
        <f>IF(A683="","",VLOOKUP(A:A,MY_Data,2,0))</f>
        <v/>
      </c>
      <c r="C683" s="35" t="str">
        <f>IF(B683="","",VLOOKUP(A:A,MY_Data,3,0))</f>
        <v/>
      </c>
      <c r="D683" s="35" t="str">
        <f>IF(A683="","",VLOOKUP(A:A,MY_Data,4,0))</f>
        <v/>
      </c>
      <c r="E683" s="35" t="str">
        <f>IF(A683="","",VLOOKUP(A:A,MY_Data,5,0))</f>
        <v/>
      </c>
      <c r="F683" s="26"/>
      <c r="G683" s="25"/>
      <c r="H683" s="25"/>
      <c r="I683" s="26"/>
      <c r="J683" s="26"/>
      <c r="K683" s="25"/>
      <c r="L683" s="33"/>
    </row>
    <row r="684" spans="1:12" s="9" customFormat="1" ht="26.25" customHeight="1">
      <c r="A684" s="42"/>
      <c r="B684" s="5" t="str">
        <f>IF(A684="","",VLOOKUP(A:A,MY_Data,2,0))</f>
        <v/>
      </c>
      <c r="C684" s="35" t="str">
        <f>IF(B684="","",VLOOKUP(A:A,MY_Data,3,0))</f>
        <v/>
      </c>
      <c r="D684" s="35" t="str">
        <f>IF(A684="","",VLOOKUP(A:A,MY_Data,4,0))</f>
        <v/>
      </c>
      <c r="E684" s="35" t="str">
        <f>IF(A684="","",VLOOKUP(A:A,MY_Data,5,0))</f>
        <v/>
      </c>
      <c r="F684" s="26"/>
      <c r="G684" s="25"/>
      <c r="H684" s="25"/>
      <c r="I684" s="26"/>
      <c r="J684" s="26"/>
      <c r="K684" s="25"/>
      <c r="L684" s="33"/>
    </row>
    <row r="685" spans="1:12" s="9" customFormat="1" ht="26.25" customHeight="1">
      <c r="A685" s="42"/>
      <c r="B685" s="5" t="str">
        <f>IF(A685="","",VLOOKUP(A:A,MY_Data,2,0))</f>
        <v/>
      </c>
      <c r="C685" s="35" t="str">
        <f>IF(B685="","",VLOOKUP(A:A,MY_Data,3,0))</f>
        <v/>
      </c>
      <c r="D685" s="35" t="str">
        <f>IF(A685="","",VLOOKUP(A:A,MY_Data,4,0))</f>
        <v/>
      </c>
      <c r="E685" s="35" t="str">
        <f>IF(A685="","",VLOOKUP(A:A,MY_Data,5,0))</f>
        <v/>
      </c>
      <c r="F685" s="26"/>
      <c r="G685" s="25"/>
      <c r="H685" s="25"/>
      <c r="I685" s="26"/>
      <c r="J685" s="26"/>
      <c r="K685" s="25"/>
      <c r="L685" s="33"/>
    </row>
    <row r="686" spans="1:12" s="9" customFormat="1" ht="26.25" customHeight="1">
      <c r="A686" s="42"/>
      <c r="B686" s="5" t="str">
        <f>IF(A686="","",VLOOKUP(A:A,MY_Data,2,0))</f>
        <v/>
      </c>
      <c r="C686" s="35" t="str">
        <f>IF(B686="","",VLOOKUP(A:A,MY_Data,3,0))</f>
        <v/>
      </c>
      <c r="D686" s="35" t="str">
        <f>IF(A686="","",VLOOKUP(A:A,MY_Data,4,0))</f>
        <v/>
      </c>
      <c r="E686" s="35" t="str">
        <f>IF(A686="","",VLOOKUP(A:A,MY_Data,5,0))</f>
        <v/>
      </c>
      <c r="F686" s="26"/>
      <c r="G686" s="25"/>
      <c r="H686" s="25"/>
      <c r="I686" s="26"/>
      <c r="J686" s="26"/>
      <c r="K686" s="25"/>
      <c r="L686" s="33"/>
    </row>
    <row r="687" spans="1:12" s="9" customFormat="1" ht="26.25" customHeight="1">
      <c r="A687" s="42"/>
      <c r="B687" s="5" t="str">
        <f>IF(A687="","",VLOOKUP(A:A,MY_Data,2,0))</f>
        <v/>
      </c>
      <c r="C687" s="35" t="str">
        <f>IF(B687="","",VLOOKUP(A:A,MY_Data,3,0))</f>
        <v/>
      </c>
      <c r="D687" s="35" t="str">
        <f>IF(A687="","",VLOOKUP(A:A,MY_Data,4,0))</f>
        <v/>
      </c>
      <c r="E687" s="35" t="str">
        <f>IF(A687="","",VLOOKUP(A:A,MY_Data,5,0))</f>
        <v/>
      </c>
      <c r="F687" s="26"/>
      <c r="G687" s="25"/>
      <c r="H687" s="25"/>
      <c r="I687" s="26"/>
      <c r="J687" s="26"/>
      <c r="K687" s="25"/>
      <c r="L687" s="33"/>
    </row>
    <row r="688" spans="1:12" s="9" customFormat="1" ht="26.25" customHeight="1">
      <c r="A688" s="42"/>
      <c r="B688" s="5" t="str">
        <f>IF(A688="","",VLOOKUP(A:A,MY_Data,2,0))</f>
        <v/>
      </c>
      <c r="C688" s="35" t="str">
        <f>IF(B688="","",VLOOKUP(A:A,MY_Data,3,0))</f>
        <v/>
      </c>
      <c r="D688" s="35" t="str">
        <f>IF(A688="","",VLOOKUP(A:A,MY_Data,4,0))</f>
        <v/>
      </c>
      <c r="E688" s="35" t="str">
        <f>IF(A688="","",VLOOKUP(A:A,MY_Data,5,0))</f>
        <v/>
      </c>
      <c r="F688" s="26"/>
      <c r="G688" s="25"/>
      <c r="H688" s="25"/>
      <c r="I688" s="26"/>
      <c r="J688" s="26"/>
      <c r="K688" s="25"/>
      <c r="L688" s="33"/>
    </row>
    <row r="689" spans="1:12" s="9" customFormat="1" ht="26.25" customHeight="1">
      <c r="A689" s="42"/>
      <c r="B689" s="5" t="str">
        <f>IF(A689="","",VLOOKUP(A:A,MY_Data,2,0))</f>
        <v/>
      </c>
      <c r="C689" s="35" t="str">
        <f>IF(B689="","",VLOOKUP(A:A,MY_Data,3,0))</f>
        <v/>
      </c>
      <c r="D689" s="35" t="str">
        <f>IF(A689="","",VLOOKUP(A:A,MY_Data,4,0))</f>
        <v/>
      </c>
      <c r="E689" s="35" t="str">
        <f>IF(A689="","",VLOOKUP(A:A,MY_Data,5,0))</f>
        <v/>
      </c>
      <c r="F689" s="26"/>
      <c r="G689" s="25"/>
      <c r="H689" s="25"/>
      <c r="I689" s="26"/>
      <c r="J689" s="26"/>
      <c r="K689" s="25"/>
      <c r="L689" s="33"/>
    </row>
    <row r="690" spans="1:12" s="9" customFormat="1" ht="26.25" customHeight="1">
      <c r="A690" s="42"/>
      <c r="B690" s="5" t="str">
        <f>IF(A690="","",VLOOKUP(A:A,MY_Data,2,0))</f>
        <v/>
      </c>
      <c r="C690" s="35" t="str">
        <f>IF(B690="","",VLOOKUP(A:A,MY_Data,3,0))</f>
        <v/>
      </c>
      <c r="D690" s="35" t="str">
        <f>IF(A690="","",VLOOKUP(A:A,MY_Data,4,0))</f>
        <v/>
      </c>
      <c r="E690" s="35" t="str">
        <f>IF(A690="","",VLOOKUP(A:A,MY_Data,5,0))</f>
        <v/>
      </c>
      <c r="F690" s="26"/>
      <c r="G690" s="25"/>
      <c r="H690" s="25"/>
      <c r="I690" s="26"/>
      <c r="J690" s="26"/>
      <c r="K690" s="25"/>
      <c r="L690" s="33"/>
    </row>
    <row r="691" spans="1:12" s="9" customFormat="1" ht="26.25" customHeight="1">
      <c r="A691" s="42"/>
      <c r="B691" s="5" t="str">
        <f>IF(A691="","",VLOOKUP(A:A,MY_Data,2,0))</f>
        <v/>
      </c>
      <c r="C691" s="35" t="str">
        <f>IF(B691="","",VLOOKUP(A:A,MY_Data,3,0))</f>
        <v/>
      </c>
      <c r="D691" s="35" t="str">
        <f>IF(A691="","",VLOOKUP(A:A,MY_Data,4,0))</f>
        <v/>
      </c>
      <c r="E691" s="35" t="str">
        <f>IF(A691="","",VLOOKUP(A:A,MY_Data,5,0))</f>
        <v/>
      </c>
      <c r="F691" s="26"/>
      <c r="G691" s="25"/>
      <c r="H691" s="25"/>
      <c r="I691" s="26"/>
      <c r="J691" s="26"/>
      <c r="K691" s="25"/>
      <c r="L691" s="33"/>
    </row>
    <row r="692" spans="1:12" s="9" customFormat="1" ht="26.25" customHeight="1">
      <c r="A692" s="42"/>
      <c r="B692" s="5" t="str">
        <f>IF(A692="","",VLOOKUP(A:A,MY_Data,2,0))</f>
        <v/>
      </c>
      <c r="C692" s="35" t="str">
        <f>IF(B692="","",VLOOKUP(A:A,MY_Data,3,0))</f>
        <v/>
      </c>
      <c r="D692" s="35" t="str">
        <f>IF(A692="","",VLOOKUP(A:A,MY_Data,4,0))</f>
        <v/>
      </c>
      <c r="E692" s="35" t="str">
        <f>IF(A692="","",VLOOKUP(A:A,MY_Data,5,0))</f>
        <v/>
      </c>
      <c r="F692" s="26"/>
      <c r="G692" s="25"/>
      <c r="H692" s="25"/>
      <c r="I692" s="26"/>
      <c r="J692" s="26"/>
      <c r="K692" s="25"/>
      <c r="L692" s="33"/>
    </row>
    <row r="693" spans="1:12" s="9" customFormat="1" ht="26.25" customHeight="1">
      <c r="A693" s="42"/>
      <c r="B693" s="5" t="str">
        <f>IF(A693="","",VLOOKUP(A:A,MY_Data,2,0))</f>
        <v/>
      </c>
      <c r="C693" s="35" t="str">
        <f>IF(B693="","",VLOOKUP(A:A,MY_Data,3,0))</f>
        <v/>
      </c>
      <c r="D693" s="35" t="str">
        <f>IF(A693="","",VLOOKUP(A:A,MY_Data,4,0))</f>
        <v/>
      </c>
      <c r="E693" s="35" t="str">
        <f>IF(A693="","",VLOOKUP(A:A,MY_Data,5,0))</f>
        <v/>
      </c>
      <c r="F693" s="26"/>
      <c r="G693" s="25"/>
      <c r="H693" s="25"/>
      <c r="I693" s="26"/>
      <c r="J693" s="26"/>
      <c r="K693" s="25"/>
      <c r="L693" s="33"/>
    </row>
    <row r="694" spans="1:12" s="9" customFormat="1" ht="26.25" customHeight="1">
      <c r="A694" s="42"/>
      <c r="B694" s="5" t="str">
        <f>IF(A694="","",VLOOKUP(A:A,MY_Data,2,0))</f>
        <v/>
      </c>
      <c r="C694" s="35" t="str">
        <f>IF(B694="","",VLOOKUP(A:A,MY_Data,3,0))</f>
        <v/>
      </c>
      <c r="D694" s="35" t="str">
        <f>IF(A694="","",VLOOKUP(A:A,MY_Data,4,0))</f>
        <v/>
      </c>
      <c r="E694" s="35" t="str">
        <f>IF(A694="","",VLOOKUP(A:A,MY_Data,5,0))</f>
        <v/>
      </c>
      <c r="F694" s="26"/>
      <c r="G694" s="25"/>
      <c r="H694" s="25"/>
      <c r="I694" s="26"/>
      <c r="J694" s="26"/>
      <c r="K694" s="25"/>
      <c r="L694" s="33"/>
    </row>
    <row r="695" spans="1:12" s="9" customFormat="1" ht="26.25" customHeight="1">
      <c r="A695" s="42"/>
      <c r="B695" s="5" t="str">
        <f>IF(A695="","",VLOOKUP(A:A,MY_Data,2,0))</f>
        <v/>
      </c>
      <c r="C695" s="35" t="str">
        <f>IF(B695="","",VLOOKUP(A:A,MY_Data,3,0))</f>
        <v/>
      </c>
      <c r="D695" s="35" t="str">
        <f>IF(A695="","",VLOOKUP(A:A,MY_Data,4,0))</f>
        <v/>
      </c>
      <c r="E695" s="35" t="str">
        <f>IF(A695="","",VLOOKUP(A:A,MY_Data,5,0))</f>
        <v/>
      </c>
      <c r="F695" s="26"/>
      <c r="G695" s="25"/>
      <c r="H695" s="25"/>
      <c r="I695" s="26"/>
      <c r="J695" s="26"/>
      <c r="K695" s="25"/>
      <c r="L695" s="33"/>
    </row>
    <row r="696" spans="1:12" s="9" customFormat="1" ht="26.25" customHeight="1">
      <c r="A696" s="42"/>
      <c r="B696" s="5" t="str">
        <f>IF(A696="","",VLOOKUP(A:A,MY_Data,2,0))</f>
        <v/>
      </c>
      <c r="C696" s="35" t="str">
        <f>IF(B696="","",VLOOKUP(A:A,MY_Data,3,0))</f>
        <v/>
      </c>
      <c r="D696" s="35" t="str">
        <f>IF(A696="","",VLOOKUP(A:A,MY_Data,4,0))</f>
        <v/>
      </c>
      <c r="E696" s="35" t="str">
        <f>IF(A696="","",VLOOKUP(A:A,MY_Data,5,0))</f>
        <v/>
      </c>
      <c r="F696" s="26"/>
      <c r="G696" s="25"/>
      <c r="H696" s="25"/>
      <c r="I696" s="26"/>
      <c r="J696" s="26"/>
      <c r="K696" s="25"/>
      <c r="L696" s="33"/>
    </row>
    <row r="697" spans="1:12" s="9" customFormat="1" ht="26.25" customHeight="1">
      <c r="A697" s="42"/>
      <c r="B697" s="5" t="str">
        <f>IF(A697="","",VLOOKUP(A:A,MY_Data,2,0))</f>
        <v/>
      </c>
      <c r="C697" s="35" t="str">
        <f>IF(B697="","",VLOOKUP(A:A,MY_Data,3,0))</f>
        <v/>
      </c>
      <c r="D697" s="35" t="str">
        <f>IF(A697="","",VLOOKUP(A:A,MY_Data,4,0))</f>
        <v/>
      </c>
      <c r="E697" s="35" t="str">
        <f>IF(A697="","",VLOOKUP(A:A,MY_Data,5,0))</f>
        <v/>
      </c>
      <c r="F697" s="26"/>
      <c r="G697" s="25"/>
      <c r="H697" s="25"/>
      <c r="I697" s="26"/>
      <c r="J697" s="26"/>
      <c r="K697" s="25"/>
      <c r="L697" s="33"/>
    </row>
    <row r="698" spans="1:12" s="9" customFormat="1" ht="26.25" customHeight="1">
      <c r="A698" s="42"/>
      <c r="B698" s="5" t="str">
        <f>IF(A698="","",VLOOKUP(A:A,MY_Data,2,0))</f>
        <v/>
      </c>
      <c r="C698" s="35" t="str">
        <f>IF(B698="","",VLOOKUP(A:A,MY_Data,3,0))</f>
        <v/>
      </c>
      <c r="D698" s="35" t="str">
        <f>IF(A698="","",VLOOKUP(A:A,MY_Data,4,0))</f>
        <v/>
      </c>
      <c r="E698" s="35" t="str">
        <f>IF(A698="","",VLOOKUP(A:A,MY_Data,5,0))</f>
        <v/>
      </c>
      <c r="F698" s="26"/>
      <c r="G698" s="25"/>
      <c r="H698" s="25"/>
      <c r="I698" s="26"/>
      <c r="J698" s="26"/>
      <c r="K698" s="25"/>
      <c r="L698" s="33"/>
    </row>
    <row r="699" spans="1:12" s="9" customFormat="1" ht="26.25" customHeight="1">
      <c r="A699" s="42"/>
      <c r="B699" s="5" t="str">
        <f>IF(A699="","",VLOOKUP(A:A,MY_Data,2,0))</f>
        <v/>
      </c>
      <c r="C699" s="35" t="str">
        <f>IF(B699="","",VLOOKUP(A:A,MY_Data,3,0))</f>
        <v/>
      </c>
      <c r="D699" s="35" t="str">
        <f>IF(A699="","",VLOOKUP(A:A,MY_Data,4,0))</f>
        <v/>
      </c>
      <c r="E699" s="35" t="str">
        <f>IF(A699="","",VLOOKUP(A:A,MY_Data,5,0))</f>
        <v/>
      </c>
      <c r="F699" s="26"/>
      <c r="G699" s="25"/>
      <c r="H699" s="25"/>
      <c r="I699" s="26"/>
      <c r="J699" s="26"/>
      <c r="K699" s="25"/>
      <c r="L699" s="33"/>
    </row>
    <row r="700" spans="1:12" s="9" customFormat="1" ht="26.25" customHeight="1">
      <c r="A700" s="42"/>
      <c r="B700" s="5" t="str">
        <f>IF(A700="","",VLOOKUP(A:A,MY_Data,2,0))</f>
        <v/>
      </c>
      <c r="C700" s="35" t="str">
        <f>IF(B700="","",VLOOKUP(A:A,MY_Data,3,0))</f>
        <v/>
      </c>
      <c r="D700" s="35" t="str">
        <f>IF(A700="","",VLOOKUP(A:A,MY_Data,4,0))</f>
        <v/>
      </c>
      <c r="E700" s="35" t="str">
        <f>IF(A700="","",VLOOKUP(A:A,MY_Data,5,0))</f>
        <v/>
      </c>
      <c r="F700" s="26"/>
      <c r="G700" s="25"/>
      <c r="H700" s="25"/>
      <c r="I700" s="26"/>
      <c r="J700" s="26"/>
      <c r="K700" s="25"/>
      <c r="L700" s="33"/>
    </row>
    <row r="701" spans="1:12" s="9" customFormat="1" ht="26.25" customHeight="1">
      <c r="A701" s="42"/>
      <c r="B701" s="5" t="str">
        <f>IF(A701="","",VLOOKUP(A:A,MY_Data,2,0))</f>
        <v/>
      </c>
      <c r="C701" s="35" t="str">
        <f>IF(B701="","",VLOOKUP(A:A,MY_Data,3,0))</f>
        <v/>
      </c>
      <c r="D701" s="35" t="str">
        <f>IF(A701="","",VLOOKUP(A:A,MY_Data,4,0))</f>
        <v/>
      </c>
      <c r="E701" s="35" t="str">
        <f>IF(A701="","",VLOOKUP(A:A,MY_Data,5,0))</f>
        <v/>
      </c>
      <c r="F701" s="26"/>
      <c r="G701" s="25"/>
      <c r="H701" s="25"/>
      <c r="I701" s="26"/>
      <c r="J701" s="26"/>
      <c r="K701" s="25"/>
      <c r="L701" s="33"/>
    </row>
    <row r="702" spans="1:12" s="9" customFormat="1" ht="26.25" customHeight="1">
      <c r="A702" s="42"/>
      <c r="B702" s="5" t="str">
        <f>IF(A702="","",VLOOKUP(A:A,MY_Data,2,0))</f>
        <v/>
      </c>
      <c r="C702" s="35" t="str">
        <f>IF(B702="","",VLOOKUP(A:A,MY_Data,3,0))</f>
        <v/>
      </c>
      <c r="D702" s="35" t="str">
        <f>IF(A702="","",VLOOKUP(A:A,MY_Data,4,0))</f>
        <v/>
      </c>
      <c r="E702" s="35" t="str">
        <f>IF(A702="","",VLOOKUP(A:A,MY_Data,5,0))</f>
        <v/>
      </c>
      <c r="F702" s="26"/>
      <c r="G702" s="25"/>
      <c r="H702" s="25"/>
      <c r="I702" s="26"/>
      <c r="J702" s="26"/>
      <c r="K702" s="25"/>
      <c r="L702" s="33"/>
    </row>
    <row r="703" spans="1:12" s="9" customFormat="1" ht="26.25" customHeight="1">
      <c r="A703" s="42"/>
      <c r="B703" s="5" t="str">
        <f>IF(A703="","",VLOOKUP(A:A,MY_Data,2,0))</f>
        <v/>
      </c>
      <c r="C703" s="35" t="str">
        <f>IF(B703="","",VLOOKUP(A:A,MY_Data,3,0))</f>
        <v/>
      </c>
      <c r="D703" s="35" t="str">
        <f>IF(A703="","",VLOOKUP(A:A,MY_Data,4,0))</f>
        <v/>
      </c>
      <c r="E703" s="35" t="str">
        <f>IF(A703="","",VLOOKUP(A:A,MY_Data,5,0))</f>
        <v/>
      </c>
      <c r="F703" s="26"/>
      <c r="G703" s="25"/>
      <c r="H703" s="25"/>
      <c r="I703" s="26"/>
      <c r="J703" s="26"/>
      <c r="K703" s="25"/>
      <c r="L703" s="33"/>
    </row>
    <row r="704" spans="1:12" s="9" customFormat="1" ht="26.25" customHeight="1">
      <c r="A704" s="42"/>
      <c r="B704" s="5" t="str">
        <f>IF(A704="","",VLOOKUP(A:A,MY_Data,2,0))</f>
        <v/>
      </c>
      <c r="C704" s="35" t="str">
        <f>IF(B704="","",VLOOKUP(A:A,MY_Data,3,0))</f>
        <v/>
      </c>
      <c r="D704" s="35" t="str">
        <f>IF(A704="","",VLOOKUP(A:A,MY_Data,4,0))</f>
        <v/>
      </c>
      <c r="E704" s="35" t="str">
        <f>IF(A704="","",VLOOKUP(A:A,MY_Data,5,0))</f>
        <v/>
      </c>
      <c r="F704" s="26"/>
      <c r="G704" s="25"/>
      <c r="H704" s="25"/>
      <c r="I704" s="26"/>
      <c r="J704" s="26"/>
      <c r="K704" s="25"/>
      <c r="L704" s="33"/>
    </row>
    <row r="705" spans="1:12" s="9" customFormat="1" ht="26.25" customHeight="1">
      <c r="A705" s="42"/>
      <c r="B705" s="5" t="str">
        <f>IF(A705="","",VLOOKUP(A:A,MY_Data,2,0))</f>
        <v/>
      </c>
      <c r="C705" s="35" t="str">
        <f>IF(B705="","",VLOOKUP(A:A,MY_Data,3,0))</f>
        <v/>
      </c>
      <c r="D705" s="35" t="str">
        <f>IF(A705="","",VLOOKUP(A:A,MY_Data,4,0))</f>
        <v/>
      </c>
      <c r="E705" s="35" t="str">
        <f>IF(A705="","",VLOOKUP(A:A,MY_Data,5,0))</f>
        <v/>
      </c>
      <c r="F705" s="26"/>
      <c r="G705" s="25"/>
      <c r="H705" s="25"/>
      <c r="I705" s="26"/>
      <c r="J705" s="26"/>
      <c r="K705" s="25"/>
      <c r="L705" s="33"/>
    </row>
    <row r="706" spans="1:12" s="9" customFormat="1" ht="26.25" customHeight="1">
      <c r="A706" s="42"/>
      <c r="B706" s="5" t="str">
        <f>IF(A706="","",VLOOKUP(A:A,MY_Data,2,0))</f>
        <v/>
      </c>
      <c r="C706" s="35" t="str">
        <f>IF(B706="","",VLOOKUP(A:A,MY_Data,3,0))</f>
        <v/>
      </c>
      <c r="D706" s="35" t="str">
        <f>IF(A706="","",VLOOKUP(A:A,MY_Data,4,0))</f>
        <v/>
      </c>
      <c r="E706" s="35" t="str">
        <f>IF(A706="","",VLOOKUP(A:A,MY_Data,5,0))</f>
        <v/>
      </c>
      <c r="F706" s="26"/>
      <c r="G706" s="25"/>
      <c r="H706" s="25"/>
      <c r="I706" s="26"/>
      <c r="J706" s="26"/>
      <c r="K706" s="25"/>
      <c r="L706" s="33"/>
    </row>
    <row r="707" spans="1:12" s="9" customFormat="1" ht="26.25" customHeight="1">
      <c r="A707" s="42"/>
      <c r="B707" s="5" t="str">
        <f>IF(A707="","",VLOOKUP(A:A,MY_Data,2,0))</f>
        <v/>
      </c>
      <c r="C707" s="35" t="str">
        <f>IF(B707="","",VLOOKUP(A:A,MY_Data,3,0))</f>
        <v/>
      </c>
      <c r="D707" s="35" t="str">
        <f>IF(A707="","",VLOOKUP(A:A,MY_Data,4,0))</f>
        <v/>
      </c>
      <c r="E707" s="35" t="str">
        <f>IF(A707="","",VLOOKUP(A:A,MY_Data,5,0))</f>
        <v/>
      </c>
      <c r="F707" s="26"/>
      <c r="G707" s="25"/>
      <c r="H707" s="25"/>
      <c r="I707" s="26"/>
      <c r="J707" s="26"/>
      <c r="K707" s="25"/>
      <c r="L707" s="33"/>
    </row>
    <row r="708" spans="1:12" s="9" customFormat="1" ht="26.25" customHeight="1">
      <c r="A708" s="42"/>
      <c r="B708" s="5" t="str">
        <f>IF(A708="","",VLOOKUP(A:A,MY_Data,2,0))</f>
        <v/>
      </c>
      <c r="C708" s="35" t="str">
        <f>IF(B708="","",VLOOKUP(A:A,MY_Data,3,0))</f>
        <v/>
      </c>
      <c r="D708" s="35" t="str">
        <f>IF(A708="","",VLOOKUP(A:A,MY_Data,4,0))</f>
        <v/>
      </c>
      <c r="E708" s="35" t="str">
        <f>IF(A708="","",VLOOKUP(A:A,MY_Data,5,0))</f>
        <v/>
      </c>
      <c r="F708" s="26"/>
      <c r="G708" s="25"/>
      <c r="H708" s="25"/>
      <c r="I708" s="26"/>
      <c r="J708" s="26"/>
      <c r="K708" s="25"/>
      <c r="L708" s="33"/>
    </row>
    <row r="709" spans="1:12" s="9" customFormat="1" ht="26.25" customHeight="1">
      <c r="A709" s="42"/>
      <c r="B709" s="5" t="str">
        <f>IF(A709="","",VLOOKUP(A:A,MY_Data,2,0))</f>
        <v/>
      </c>
      <c r="C709" s="35" t="str">
        <f>IF(B709="","",VLOOKUP(A:A,MY_Data,3,0))</f>
        <v/>
      </c>
      <c r="D709" s="35" t="str">
        <f>IF(A709="","",VLOOKUP(A:A,MY_Data,4,0))</f>
        <v/>
      </c>
      <c r="E709" s="35" t="str">
        <f>IF(A709="","",VLOOKUP(A:A,MY_Data,5,0))</f>
        <v/>
      </c>
      <c r="F709" s="26"/>
      <c r="G709" s="25"/>
      <c r="H709" s="25"/>
      <c r="I709" s="26"/>
      <c r="J709" s="26"/>
      <c r="K709" s="25"/>
      <c r="L709" s="33"/>
    </row>
    <row r="710" spans="1:12" s="9" customFormat="1" ht="26.25" customHeight="1">
      <c r="A710" s="42"/>
      <c r="B710" s="5" t="str">
        <f>IF(A710="","",VLOOKUP(A:A,MY_Data,2,0))</f>
        <v/>
      </c>
      <c r="C710" s="35" t="str">
        <f>IF(B710="","",VLOOKUP(A:A,MY_Data,3,0))</f>
        <v/>
      </c>
      <c r="D710" s="35" t="str">
        <f>IF(A710="","",VLOOKUP(A:A,MY_Data,4,0))</f>
        <v/>
      </c>
      <c r="E710" s="35" t="str">
        <f>IF(A710="","",VLOOKUP(A:A,MY_Data,5,0))</f>
        <v/>
      </c>
      <c r="F710" s="26"/>
      <c r="G710" s="25"/>
      <c r="H710" s="25"/>
      <c r="I710" s="26"/>
      <c r="J710" s="26"/>
      <c r="K710" s="25"/>
      <c r="L710" s="33"/>
    </row>
    <row r="711" spans="1:12" s="9" customFormat="1" ht="26.25" customHeight="1">
      <c r="A711" s="42"/>
      <c r="B711" s="5" t="str">
        <f>IF(A711="","",VLOOKUP(A:A,MY_Data,2,0))</f>
        <v/>
      </c>
      <c r="C711" s="35" t="str">
        <f>IF(B711="","",VLOOKUP(A:A,MY_Data,3,0))</f>
        <v/>
      </c>
      <c r="D711" s="35" t="str">
        <f>IF(A711="","",VLOOKUP(A:A,MY_Data,4,0))</f>
        <v/>
      </c>
      <c r="E711" s="35" t="str">
        <f>IF(A711="","",VLOOKUP(A:A,MY_Data,5,0))</f>
        <v/>
      </c>
      <c r="F711" s="26"/>
      <c r="G711" s="25"/>
      <c r="H711" s="25"/>
      <c r="I711" s="26"/>
      <c r="J711" s="26"/>
      <c r="K711" s="25"/>
      <c r="L711" s="33"/>
    </row>
    <row r="712" spans="1:12" s="9" customFormat="1" ht="26.25" customHeight="1">
      <c r="A712" s="42"/>
      <c r="B712" s="5" t="str">
        <f>IF(A712="","",VLOOKUP(A:A,MY_Data,2,0))</f>
        <v/>
      </c>
      <c r="C712" s="35" t="str">
        <f>IF(B712="","",VLOOKUP(A:A,MY_Data,3,0))</f>
        <v/>
      </c>
      <c r="D712" s="35" t="str">
        <f>IF(A712="","",VLOOKUP(A:A,MY_Data,4,0))</f>
        <v/>
      </c>
      <c r="E712" s="35" t="str">
        <f>IF(A712="","",VLOOKUP(A:A,MY_Data,5,0))</f>
        <v/>
      </c>
      <c r="F712" s="26"/>
      <c r="G712" s="25"/>
      <c r="H712" s="25"/>
      <c r="I712" s="26"/>
      <c r="J712" s="26"/>
      <c r="K712" s="25"/>
      <c r="L712" s="33"/>
    </row>
    <row r="713" spans="1:12" s="9" customFormat="1" ht="26.25" customHeight="1">
      <c r="A713" s="42"/>
      <c r="B713" s="5" t="str">
        <f>IF(A713="","",VLOOKUP(A:A,MY_Data,2,0))</f>
        <v/>
      </c>
      <c r="C713" s="35" t="str">
        <f>IF(B713="","",VLOOKUP(A:A,MY_Data,3,0))</f>
        <v/>
      </c>
      <c r="D713" s="35" t="str">
        <f>IF(A713="","",VLOOKUP(A:A,MY_Data,4,0))</f>
        <v/>
      </c>
      <c r="E713" s="35" t="str">
        <f>IF(A713="","",VLOOKUP(A:A,MY_Data,5,0))</f>
        <v/>
      </c>
      <c r="F713" s="26"/>
      <c r="G713" s="25"/>
      <c r="H713" s="25"/>
      <c r="I713" s="26"/>
      <c r="J713" s="26"/>
      <c r="K713" s="25"/>
      <c r="L713" s="33"/>
    </row>
    <row r="714" spans="1:12" s="9" customFormat="1" ht="26.25" customHeight="1">
      <c r="A714" s="42"/>
      <c r="B714" s="5" t="str">
        <f>IF(A714="","",VLOOKUP(A:A,MY_Data,2,0))</f>
        <v/>
      </c>
      <c r="C714" s="35" t="str">
        <f>IF(B714="","",VLOOKUP(A:A,MY_Data,3,0))</f>
        <v/>
      </c>
      <c r="D714" s="35" t="str">
        <f>IF(A714="","",VLOOKUP(A:A,MY_Data,4,0))</f>
        <v/>
      </c>
      <c r="E714" s="35" t="str">
        <f>IF(A714="","",VLOOKUP(A:A,MY_Data,5,0))</f>
        <v/>
      </c>
      <c r="F714" s="26"/>
      <c r="G714" s="25"/>
      <c r="H714" s="25"/>
      <c r="I714" s="26"/>
      <c r="J714" s="26"/>
      <c r="K714" s="25"/>
      <c r="L714" s="33"/>
    </row>
    <row r="715" spans="1:12" s="9" customFormat="1" ht="26.25" customHeight="1">
      <c r="A715" s="42"/>
      <c r="B715" s="5" t="str">
        <f>IF(A715="","",VLOOKUP(A:A,MY_Data,2,0))</f>
        <v/>
      </c>
      <c r="C715" s="35" t="str">
        <f>IF(B715="","",VLOOKUP(A:A,MY_Data,3,0))</f>
        <v/>
      </c>
      <c r="D715" s="35" t="str">
        <f>IF(A715="","",VLOOKUP(A:A,MY_Data,4,0))</f>
        <v/>
      </c>
      <c r="E715" s="35" t="str">
        <f>IF(A715="","",VLOOKUP(A:A,MY_Data,5,0))</f>
        <v/>
      </c>
      <c r="F715" s="26"/>
      <c r="G715" s="25"/>
      <c r="H715" s="25"/>
      <c r="I715" s="26"/>
      <c r="J715" s="26"/>
      <c r="K715" s="25"/>
      <c r="L715" s="33"/>
    </row>
    <row r="716" spans="1:12" s="9" customFormat="1" ht="26.25" customHeight="1">
      <c r="A716" s="42"/>
      <c r="B716" s="5" t="str">
        <f>IF(A716="","",VLOOKUP(A:A,MY_Data,2,0))</f>
        <v/>
      </c>
      <c r="C716" s="35" t="str">
        <f>IF(B716="","",VLOOKUP(A:A,MY_Data,3,0))</f>
        <v/>
      </c>
      <c r="D716" s="35" t="str">
        <f>IF(A716="","",VLOOKUP(A:A,MY_Data,4,0))</f>
        <v/>
      </c>
      <c r="E716" s="35" t="str">
        <f>IF(A716="","",VLOOKUP(A:A,MY_Data,5,0))</f>
        <v/>
      </c>
      <c r="F716" s="26"/>
      <c r="G716" s="25"/>
      <c r="H716" s="25"/>
      <c r="I716" s="26"/>
      <c r="J716" s="26"/>
      <c r="K716" s="25"/>
      <c r="L716" s="33"/>
    </row>
    <row r="717" spans="1:12" s="9" customFormat="1" ht="26.25" customHeight="1">
      <c r="A717" s="42"/>
      <c r="B717" s="5" t="str">
        <f>IF(A717="","",VLOOKUP(A:A,MY_Data,2,0))</f>
        <v/>
      </c>
      <c r="C717" s="35" t="str">
        <f>IF(B717="","",VLOOKUP(A:A,MY_Data,3,0))</f>
        <v/>
      </c>
      <c r="D717" s="35" t="str">
        <f>IF(A717="","",VLOOKUP(A:A,MY_Data,4,0))</f>
        <v/>
      </c>
      <c r="E717" s="35" t="str">
        <f>IF(A717="","",VLOOKUP(A:A,MY_Data,5,0))</f>
        <v/>
      </c>
      <c r="F717" s="26"/>
      <c r="G717" s="25"/>
      <c r="H717" s="25"/>
      <c r="I717" s="26"/>
      <c r="J717" s="26"/>
      <c r="K717" s="25"/>
      <c r="L717" s="33"/>
    </row>
    <row r="718" spans="1:12" s="9" customFormat="1" ht="26.25" customHeight="1">
      <c r="A718" s="42"/>
      <c r="B718" s="5" t="str">
        <f>IF(A718="","",VLOOKUP(A:A,MY_Data,2,0))</f>
        <v/>
      </c>
      <c r="C718" s="35" t="str">
        <f>IF(B718="","",VLOOKUP(A:A,MY_Data,3,0))</f>
        <v/>
      </c>
      <c r="D718" s="35" t="str">
        <f>IF(A718="","",VLOOKUP(A:A,MY_Data,4,0))</f>
        <v/>
      </c>
      <c r="E718" s="35" t="str">
        <f>IF(A718="","",VLOOKUP(A:A,MY_Data,5,0))</f>
        <v/>
      </c>
      <c r="F718" s="26"/>
      <c r="G718" s="25"/>
      <c r="H718" s="25"/>
      <c r="I718" s="26"/>
      <c r="J718" s="26"/>
      <c r="K718" s="25"/>
      <c r="L718" s="33"/>
    </row>
    <row r="719" spans="1:12" s="9" customFormat="1" ht="26.25" customHeight="1">
      <c r="A719" s="42"/>
      <c r="B719" s="5" t="str">
        <f>IF(A719="","",VLOOKUP(A:A,MY_Data,2,0))</f>
        <v/>
      </c>
      <c r="C719" s="35" t="str">
        <f>IF(B719="","",VLOOKUP(A:A,MY_Data,3,0))</f>
        <v/>
      </c>
      <c r="D719" s="35" t="str">
        <f>IF(A719="","",VLOOKUP(A:A,MY_Data,4,0))</f>
        <v/>
      </c>
      <c r="E719" s="35" t="str">
        <f>IF(A719="","",VLOOKUP(A:A,MY_Data,5,0))</f>
        <v/>
      </c>
      <c r="F719" s="26"/>
      <c r="G719" s="25"/>
      <c r="H719" s="25"/>
      <c r="I719" s="26"/>
      <c r="J719" s="26"/>
      <c r="K719" s="25"/>
      <c r="L719" s="33"/>
    </row>
    <row r="720" spans="1:12" s="9" customFormat="1" ht="26.25" customHeight="1">
      <c r="A720" s="42"/>
      <c r="B720" s="5" t="str">
        <f>IF(A720="","",VLOOKUP(A:A,MY_Data,2,0))</f>
        <v/>
      </c>
      <c r="C720" s="35" t="str">
        <f>IF(B720="","",VLOOKUP(A:A,MY_Data,3,0))</f>
        <v/>
      </c>
      <c r="D720" s="35" t="str">
        <f>IF(A720="","",VLOOKUP(A:A,MY_Data,4,0))</f>
        <v/>
      </c>
      <c r="E720" s="35" t="str">
        <f>IF(A720="","",VLOOKUP(A:A,MY_Data,5,0))</f>
        <v/>
      </c>
      <c r="F720" s="26"/>
      <c r="G720" s="25"/>
      <c r="H720" s="25"/>
      <c r="I720" s="26"/>
      <c r="J720" s="26"/>
      <c r="K720" s="25"/>
      <c r="L720" s="33"/>
    </row>
    <row r="721" spans="1:12" s="9" customFormat="1" ht="26.25" customHeight="1">
      <c r="A721" s="42"/>
      <c r="B721" s="5" t="str">
        <f>IF(A721="","",VLOOKUP(A:A,MY_Data,2,0))</f>
        <v/>
      </c>
      <c r="C721" s="35" t="str">
        <f>IF(B721="","",VLOOKUP(A:A,MY_Data,3,0))</f>
        <v/>
      </c>
      <c r="D721" s="35" t="str">
        <f>IF(A721="","",VLOOKUP(A:A,MY_Data,4,0))</f>
        <v/>
      </c>
      <c r="E721" s="35" t="str">
        <f>IF(A721="","",VLOOKUP(A:A,MY_Data,5,0))</f>
        <v/>
      </c>
      <c r="F721" s="26"/>
      <c r="G721" s="25"/>
      <c r="H721" s="25"/>
      <c r="I721" s="26"/>
      <c r="J721" s="26"/>
      <c r="K721" s="25"/>
      <c r="L721" s="33"/>
    </row>
    <row r="722" spans="1:12" s="9" customFormat="1" ht="26.25" customHeight="1">
      <c r="A722" s="42"/>
      <c r="B722" s="5" t="str">
        <f>IF(A722="","",VLOOKUP(A:A,MY_Data,2,0))</f>
        <v/>
      </c>
      <c r="C722" s="35" t="str">
        <f>IF(B722="","",VLOOKUP(A:A,MY_Data,3,0))</f>
        <v/>
      </c>
      <c r="D722" s="35" t="str">
        <f>IF(A722="","",VLOOKUP(A:A,MY_Data,4,0))</f>
        <v/>
      </c>
      <c r="E722" s="35" t="str">
        <f>IF(A722="","",VLOOKUP(A:A,MY_Data,5,0))</f>
        <v/>
      </c>
      <c r="F722" s="26"/>
      <c r="G722" s="25"/>
      <c r="H722" s="25"/>
      <c r="I722" s="26"/>
      <c r="J722" s="26"/>
      <c r="K722" s="25"/>
      <c r="L722" s="33"/>
    </row>
    <row r="723" spans="1:12" s="9" customFormat="1" ht="26.25" customHeight="1">
      <c r="A723" s="42"/>
      <c r="B723" s="5" t="str">
        <f>IF(A723="","",VLOOKUP(A:A,MY_Data,2,0))</f>
        <v/>
      </c>
      <c r="C723" s="35" t="str">
        <f>IF(B723="","",VLOOKUP(A:A,MY_Data,3,0))</f>
        <v/>
      </c>
      <c r="D723" s="35" t="str">
        <f>IF(A723="","",VLOOKUP(A:A,MY_Data,4,0))</f>
        <v/>
      </c>
      <c r="E723" s="35" t="str">
        <f>IF(A723="","",VLOOKUP(A:A,MY_Data,5,0))</f>
        <v/>
      </c>
      <c r="F723" s="26"/>
      <c r="G723" s="25"/>
      <c r="H723" s="25"/>
      <c r="I723" s="26"/>
      <c r="J723" s="26"/>
      <c r="K723" s="25"/>
      <c r="L723" s="33"/>
    </row>
    <row r="724" spans="1:12" s="9" customFormat="1" ht="26.25" customHeight="1">
      <c r="A724" s="42"/>
      <c r="B724" s="5" t="str">
        <f>IF(A724="","",VLOOKUP(A:A,MY_Data,2,0))</f>
        <v/>
      </c>
      <c r="C724" s="35" t="str">
        <f>IF(B724="","",VLOOKUP(A:A,MY_Data,3,0))</f>
        <v/>
      </c>
      <c r="D724" s="35" t="str">
        <f>IF(A724="","",VLOOKUP(A:A,MY_Data,4,0))</f>
        <v/>
      </c>
      <c r="E724" s="35" t="str">
        <f>IF(A724="","",VLOOKUP(A:A,MY_Data,5,0))</f>
        <v/>
      </c>
      <c r="F724" s="26"/>
      <c r="G724" s="25"/>
      <c r="H724" s="25"/>
      <c r="I724" s="26"/>
      <c r="J724" s="26"/>
      <c r="K724" s="25"/>
      <c r="L724" s="33"/>
    </row>
    <row r="725" spans="1:12" s="9" customFormat="1" ht="26.25" customHeight="1">
      <c r="A725" s="42"/>
      <c r="B725" s="5" t="str">
        <f>IF(A725="","",VLOOKUP(A:A,MY_Data,2,0))</f>
        <v/>
      </c>
      <c r="C725" s="35" t="str">
        <f>IF(B725="","",VLOOKUP(A:A,MY_Data,3,0))</f>
        <v/>
      </c>
      <c r="D725" s="35" t="str">
        <f>IF(A725="","",VLOOKUP(A:A,MY_Data,4,0))</f>
        <v/>
      </c>
      <c r="E725" s="35" t="str">
        <f>IF(A725="","",VLOOKUP(A:A,MY_Data,5,0))</f>
        <v/>
      </c>
      <c r="F725" s="26"/>
      <c r="G725" s="25"/>
      <c r="H725" s="25"/>
      <c r="I725" s="26"/>
      <c r="J725" s="26"/>
      <c r="K725" s="25"/>
      <c r="L725" s="33"/>
    </row>
    <row r="726" spans="1:12" s="9" customFormat="1" ht="26.25" customHeight="1">
      <c r="A726" s="42"/>
      <c r="B726" s="5" t="str">
        <f>IF(A726="","",VLOOKUP(A:A,MY_Data,2,0))</f>
        <v/>
      </c>
      <c r="C726" s="35" t="str">
        <f>IF(B726="","",VLOOKUP(A:A,MY_Data,3,0))</f>
        <v/>
      </c>
      <c r="D726" s="35" t="str">
        <f>IF(A726="","",VLOOKUP(A:A,MY_Data,4,0))</f>
        <v/>
      </c>
      <c r="E726" s="35" t="str">
        <f>IF(A726="","",VLOOKUP(A:A,MY_Data,5,0))</f>
        <v/>
      </c>
      <c r="F726" s="26"/>
      <c r="G726" s="25"/>
      <c r="H726" s="25"/>
      <c r="I726" s="26"/>
      <c r="J726" s="26"/>
      <c r="K726" s="25"/>
      <c r="L726" s="33"/>
    </row>
    <row r="727" spans="1:12" s="9" customFormat="1" ht="26.25" customHeight="1">
      <c r="A727" s="42"/>
      <c r="B727" s="5" t="str">
        <f>IF(A727="","",VLOOKUP(A:A,MY_Data,2,0))</f>
        <v/>
      </c>
      <c r="C727" s="35" t="str">
        <f>IF(B727="","",VLOOKUP(A:A,MY_Data,3,0))</f>
        <v/>
      </c>
      <c r="D727" s="35" t="str">
        <f>IF(A727="","",VLOOKUP(A:A,MY_Data,4,0))</f>
        <v/>
      </c>
      <c r="E727" s="35" t="str">
        <f>IF(A727="","",VLOOKUP(A:A,MY_Data,5,0))</f>
        <v/>
      </c>
      <c r="F727" s="26"/>
      <c r="G727" s="25"/>
      <c r="H727" s="25"/>
      <c r="I727" s="26"/>
      <c r="J727" s="26"/>
      <c r="K727" s="25"/>
      <c r="L727" s="33"/>
    </row>
    <row r="728" spans="1:12" s="9" customFormat="1" ht="26.25" customHeight="1">
      <c r="A728" s="42"/>
      <c r="B728" s="5" t="str">
        <f>IF(A728="","",VLOOKUP(A:A,MY_Data,2,0))</f>
        <v/>
      </c>
      <c r="C728" s="35" t="str">
        <f>IF(B728="","",VLOOKUP(A:A,MY_Data,3,0))</f>
        <v/>
      </c>
      <c r="D728" s="35" t="str">
        <f>IF(A728="","",VLOOKUP(A:A,MY_Data,4,0))</f>
        <v/>
      </c>
      <c r="E728" s="35" t="str">
        <f>IF(A728="","",VLOOKUP(A:A,MY_Data,5,0))</f>
        <v/>
      </c>
      <c r="F728" s="26"/>
      <c r="G728" s="25"/>
      <c r="H728" s="25"/>
      <c r="I728" s="26"/>
      <c r="J728" s="26"/>
      <c r="K728" s="25"/>
      <c r="L728" s="33"/>
    </row>
    <row r="729" spans="1:12" s="9" customFormat="1" ht="26.25" customHeight="1">
      <c r="A729" s="42"/>
      <c r="B729" s="5" t="str">
        <f>IF(A729="","",VLOOKUP(A:A,MY_Data,2,0))</f>
        <v/>
      </c>
      <c r="C729" s="35" t="str">
        <f>IF(B729="","",VLOOKUP(A:A,MY_Data,3,0))</f>
        <v/>
      </c>
      <c r="D729" s="35" t="str">
        <f>IF(A729="","",VLOOKUP(A:A,MY_Data,4,0))</f>
        <v/>
      </c>
      <c r="E729" s="35" t="str">
        <f>IF(A729="","",VLOOKUP(A:A,MY_Data,5,0))</f>
        <v/>
      </c>
      <c r="F729" s="26"/>
      <c r="G729" s="25"/>
      <c r="H729" s="25"/>
      <c r="I729" s="26"/>
      <c r="J729" s="26"/>
      <c r="K729" s="25"/>
      <c r="L729" s="33"/>
    </row>
    <row r="730" spans="1:12" s="9" customFormat="1" ht="26.25" customHeight="1">
      <c r="A730" s="42"/>
      <c r="B730" s="5" t="str">
        <f>IF(A730="","",VLOOKUP(A:A,MY_Data,2,0))</f>
        <v/>
      </c>
      <c r="C730" s="35" t="str">
        <f>IF(B730="","",VLOOKUP(A:A,MY_Data,3,0))</f>
        <v/>
      </c>
      <c r="D730" s="35" t="str">
        <f>IF(A730="","",VLOOKUP(A:A,MY_Data,4,0))</f>
        <v/>
      </c>
      <c r="E730" s="35" t="str">
        <f>IF(A730="","",VLOOKUP(A:A,MY_Data,5,0))</f>
        <v/>
      </c>
      <c r="F730" s="26"/>
      <c r="G730" s="25"/>
      <c r="H730" s="25"/>
      <c r="I730" s="26"/>
      <c r="J730" s="26"/>
      <c r="K730" s="25"/>
      <c r="L730" s="33"/>
    </row>
    <row r="731" spans="1:12" s="9" customFormat="1" ht="26.25" customHeight="1">
      <c r="A731" s="42"/>
      <c r="B731" s="5" t="str">
        <f>IF(A731="","",VLOOKUP(A:A,MY_Data,2,0))</f>
        <v/>
      </c>
      <c r="C731" s="35" t="str">
        <f>IF(B731="","",VLOOKUP(A:A,MY_Data,3,0))</f>
        <v/>
      </c>
      <c r="D731" s="35" t="str">
        <f>IF(A731="","",VLOOKUP(A:A,MY_Data,4,0))</f>
        <v/>
      </c>
      <c r="E731" s="35" t="str">
        <f>IF(A731="","",VLOOKUP(A:A,MY_Data,5,0))</f>
        <v/>
      </c>
      <c r="F731" s="26"/>
      <c r="G731" s="25"/>
      <c r="H731" s="25"/>
      <c r="I731" s="26"/>
      <c r="J731" s="26"/>
      <c r="K731" s="25"/>
      <c r="L731" s="33"/>
    </row>
    <row r="732" spans="1:12" s="9" customFormat="1" ht="26.25" customHeight="1">
      <c r="A732" s="42"/>
      <c r="B732" s="5" t="str">
        <f>IF(A732="","",VLOOKUP(A:A,MY_Data,2,0))</f>
        <v/>
      </c>
      <c r="C732" s="35" t="str">
        <f>IF(B732="","",VLOOKUP(A:A,MY_Data,3,0))</f>
        <v/>
      </c>
      <c r="D732" s="35" t="str">
        <f>IF(A732="","",VLOOKUP(A:A,MY_Data,4,0))</f>
        <v/>
      </c>
      <c r="E732" s="35" t="str">
        <f>IF(A732="","",VLOOKUP(A:A,MY_Data,5,0))</f>
        <v/>
      </c>
      <c r="F732" s="26"/>
      <c r="G732" s="25"/>
      <c r="H732" s="25"/>
      <c r="I732" s="26"/>
      <c r="J732" s="26"/>
      <c r="K732" s="25"/>
      <c r="L732" s="33"/>
    </row>
    <row r="733" spans="1:12" s="9" customFormat="1" ht="26.25" customHeight="1">
      <c r="A733" s="42"/>
      <c r="B733" s="5" t="str">
        <f>IF(A733="","",VLOOKUP(A:A,MY_Data,2,0))</f>
        <v/>
      </c>
      <c r="C733" s="35" t="str">
        <f>IF(B733="","",VLOOKUP(A:A,MY_Data,3,0))</f>
        <v/>
      </c>
      <c r="D733" s="35" t="str">
        <f>IF(A733="","",VLOOKUP(A:A,MY_Data,4,0))</f>
        <v/>
      </c>
      <c r="E733" s="35" t="str">
        <f>IF(A733="","",VLOOKUP(A:A,MY_Data,5,0))</f>
        <v/>
      </c>
      <c r="F733" s="26"/>
      <c r="G733" s="25"/>
      <c r="H733" s="25"/>
      <c r="I733" s="26"/>
      <c r="J733" s="26"/>
      <c r="K733" s="25"/>
      <c r="L733" s="33"/>
    </row>
    <row r="734" spans="1:12" s="9" customFormat="1" ht="26.25" customHeight="1">
      <c r="A734" s="42"/>
      <c r="B734" s="5" t="str">
        <f>IF(A734="","",VLOOKUP(A:A,MY_Data,2,0))</f>
        <v/>
      </c>
      <c r="C734" s="35" t="str">
        <f>IF(B734="","",VLOOKUP(A:A,MY_Data,3,0))</f>
        <v/>
      </c>
      <c r="D734" s="35" t="str">
        <f>IF(A734="","",VLOOKUP(A:A,MY_Data,4,0))</f>
        <v/>
      </c>
      <c r="E734" s="35" t="str">
        <f>IF(A734="","",VLOOKUP(A:A,MY_Data,5,0))</f>
        <v/>
      </c>
      <c r="F734" s="26"/>
      <c r="G734" s="25"/>
      <c r="H734" s="25"/>
      <c r="I734" s="26"/>
      <c r="J734" s="26"/>
      <c r="K734" s="25"/>
      <c r="L734" s="33"/>
    </row>
    <row r="735" spans="1:12" s="9" customFormat="1" ht="26.25" customHeight="1">
      <c r="A735" s="42"/>
      <c r="B735" s="5" t="str">
        <f>IF(A735="","",VLOOKUP(A:A,MY_Data,2,0))</f>
        <v/>
      </c>
      <c r="C735" s="35" t="str">
        <f>IF(B735="","",VLOOKUP(A:A,MY_Data,3,0))</f>
        <v/>
      </c>
      <c r="D735" s="35" t="str">
        <f>IF(A735="","",VLOOKUP(A:A,MY_Data,4,0))</f>
        <v/>
      </c>
      <c r="E735" s="35" t="str">
        <f>IF(A735="","",VLOOKUP(A:A,MY_Data,5,0))</f>
        <v/>
      </c>
      <c r="F735" s="26"/>
      <c r="G735" s="25"/>
      <c r="H735" s="25"/>
      <c r="I735" s="26"/>
      <c r="J735" s="26"/>
      <c r="K735" s="25"/>
      <c r="L735" s="33"/>
    </row>
    <row r="736" spans="1:12" s="9" customFormat="1" ht="26.25" customHeight="1">
      <c r="A736" s="42"/>
      <c r="B736" s="5" t="str">
        <f>IF(A736="","",VLOOKUP(A:A,MY_Data,2,0))</f>
        <v/>
      </c>
      <c r="C736" s="35" t="str">
        <f>IF(B736="","",VLOOKUP(A:A,MY_Data,3,0))</f>
        <v/>
      </c>
      <c r="D736" s="35" t="str">
        <f>IF(A736="","",VLOOKUP(A:A,MY_Data,4,0))</f>
        <v/>
      </c>
      <c r="E736" s="35" t="str">
        <f>IF(A736="","",VLOOKUP(A:A,MY_Data,5,0))</f>
        <v/>
      </c>
      <c r="F736" s="26"/>
      <c r="G736" s="25"/>
      <c r="H736" s="25"/>
      <c r="I736" s="26"/>
      <c r="J736" s="26"/>
      <c r="K736" s="25"/>
      <c r="L736" s="33"/>
    </row>
    <row r="737" spans="1:12" s="9" customFormat="1" ht="26.25" customHeight="1">
      <c r="A737" s="42"/>
      <c r="B737" s="5" t="str">
        <f>IF(A737="","",VLOOKUP(A:A,MY_Data,2,0))</f>
        <v/>
      </c>
      <c r="C737" s="35" t="str">
        <f>IF(B737="","",VLOOKUP(A:A,MY_Data,3,0))</f>
        <v/>
      </c>
      <c r="D737" s="35" t="str">
        <f>IF(A737="","",VLOOKUP(A:A,MY_Data,4,0))</f>
        <v/>
      </c>
      <c r="E737" s="35" t="str">
        <f>IF(A737="","",VLOOKUP(A:A,MY_Data,5,0))</f>
        <v/>
      </c>
      <c r="F737" s="26"/>
      <c r="G737" s="25"/>
      <c r="H737" s="25"/>
      <c r="I737" s="26"/>
      <c r="J737" s="26"/>
      <c r="K737" s="25"/>
      <c r="L737" s="33"/>
    </row>
    <row r="738" spans="1:12" s="9" customFormat="1" ht="26.25" customHeight="1">
      <c r="A738" s="42"/>
      <c r="B738" s="5" t="str">
        <f>IF(A738="","",VLOOKUP(A:A,MY_Data,2,0))</f>
        <v/>
      </c>
      <c r="C738" s="35" t="str">
        <f>IF(B738="","",VLOOKUP(A:A,MY_Data,3,0))</f>
        <v/>
      </c>
      <c r="D738" s="35" t="str">
        <f>IF(A738="","",VLOOKUP(A:A,MY_Data,4,0))</f>
        <v/>
      </c>
      <c r="E738" s="35" t="str">
        <f>IF(A738="","",VLOOKUP(A:A,MY_Data,5,0))</f>
        <v/>
      </c>
      <c r="F738" s="26"/>
      <c r="G738" s="25"/>
      <c r="H738" s="25"/>
      <c r="I738" s="26"/>
      <c r="J738" s="26"/>
      <c r="K738" s="25"/>
      <c r="L738" s="33"/>
    </row>
    <row r="739" spans="1:12" s="9" customFormat="1" ht="26.25" customHeight="1">
      <c r="A739" s="42"/>
      <c r="B739" s="5" t="str">
        <f>IF(A739="","",VLOOKUP(A:A,MY_Data,2,0))</f>
        <v/>
      </c>
      <c r="C739" s="35" t="str">
        <f>IF(B739="","",VLOOKUP(A:A,MY_Data,3,0))</f>
        <v/>
      </c>
      <c r="D739" s="35" t="str">
        <f>IF(A739="","",VLOOKUP(A:A,MY_Data,4,0))</f>
        <v/>
      </c>
      <c r="E739" s="35" t="str">
        <f>IF(A739="","",VLOOKUP(A:A,MY_Data,5,0))</f>
        <v/>
      </c>
      <c r="F739" s="26"/>
      <c r="G739" s="25"/>
      <c r="H739" s="25"/>
      <c r="I739" s="26"/>
      <c r="J739" s="26"/>
      <c r="K739" s="25"/>
      <c r="L739" s="33"/>
    </row>
    <row r="740" spans="1:12" s="9" customFormat="1" ht="26.25" customHeight="1">
      <c r="A740" s="42"/>
      <c r="B740" s="5" t="str">
        <f>IF(A740="","",VLOOKUP(A:A,MY_Data,2,0))</f>
        <v/>
      </c>
      <c r="C740" s="35" t="str">
        <f>IF(B740="","",VLOOKUP(A:A,MY_Data,3,0))</f>
        <v/>
      </c>
      <c r="D740" s="35" t="str">
        <f>IF(A740="","",VLOOKUP(A:A,MY_Data,4,0))</f>
        <v/>
      </c>
      <c r="E740" s="35" t="str">
        <f>IF(A740="","",VLOOKUP(A:A,MY_Data,5,0))</f>
        <v/>
      </c>
      <c r="F740" s="26"/>
      <c r="G740" s="25"/>
      <c r="H740" s="25"/>
      <c r="I740" s="26"/>
      <c r="J740" s="26"/>
      <c r="K740" s="25"/>
      <c r="L740" s="33"/>
    </row>
    <row r="741" spans="1:12" s="9" customFormat="1" ht="26.25" customHeight="1">
      <c r="A741" s="42"/>
      <c r="B741" s="5" t="str">
        <f>IF(A741="","",VLOOKUP(A:A,MY_Data,2,0))</f>
        <v/>
      </c>
      <c r="C741" s="35" t="str">
        <f>IF(B741="","",VLOOKUP(A:A,MY_Data,3,0))</f>
        <v/>
      </c>
      <c r="D741" s="35" t="str">
        <f>IF(A741="","",VLOOKUP(A:A,MY_Data,4,0))</f>
        <v/>
      </c>
      <c r="E741" s="35" t="str">
        <f>IF(A741="","",VLOOKUP(A:A,MY_Data,5,0))</f>
        <v/>
      </c>
      <c r="F741" s="26"/>
      <c r="G741" s="25"/>
      <c r="H741" s="25"/>
      <c r="I741" s="26"/>
      <c r="J741" s="26"/>
      <c r="K741" s="25"/>
      <c r="L741" s="33"/>
    </row>
    <row r="742" spans="1:12" s="9" customFormat="1" ht="26.25" customHeight="1">
      <c r="A742" s="42"/>
      <c r="B742" s="5" t="str">
        <f>IF(A742="","",VLOOKUP(A:A,MY_Data,2,0))</f>
        <v/>
      </c>
      <c r="C742" s="35" t="str">
        <f>IF(B742="","",VLOOKUP(A:A,MY_Data,3,0))</f>
        <v/>
      </c>
      <c r="D742" s="35" t="str">
        <f>IF(A742="","",VLOOKUP(A:A,MY_Data,4,0))</f>
        <v/>
      </c>
      <c r="E742" s="35" t="str">
        <f>IF(A742="","",VLOOKUP(A:A,MY_Data,5,0))</f>
        <v/>
      </c>
      <c r="F742" s="26"/>
      <c r="G742" s="25"/>
      <c r="H742" s="25"/>
      <c r="I742" s="26"/>
      <c r="J742" s="26"/>
      <c r="K742" s="25"/>
      <c r="L742" s="33"/>
    </row>
    <row r="743" spans="1:12" s="9" customFormat="1" ht="26.25" customHeight="1">
      <c r="A743" s="42"/>
      <c r="B743" s="5" t="str">
        <f>IF(A743="","",VLOOKUP(A:A,MY_Data,2,0))</f>
        <v/>
      </c>
      <c r="C743" s="35" t="str">
        <f>IF(B743="","",VLOOKUP(A:A,MY_Data,3,0))</f>
        <v/>
      </c>
      <c r="D743" s="35" t="str">
        <f>IF(A743="","",VLOOKUP(A:A,MY_Data,4,0))</f>
        <v/>
      </c>
      <c r="E743" s="35" t="str">
        <f>IF(A743="","",VLOOKUP(A:A,MY_Data,5,0))</f>
        <v/>
      </c>
      <c r="F743" s="26"/>
      <c r="G743" s="25"/>
      <c r="H743" s="25"/>
      <c r="I743" s="26"/>
      <c r="J743" s="26"/>
      <c r="K743" s="25"/>
      <c r="L743" s="33"/>
    </row>
    <row r="744" spans="1:12" s="9" customFormat="1" ht="26.25" customHeight="1">
      <c r="A744" s="42"/>
      <c r="B744" s="5" t="str">
        <f>IF(A744="","",VLOOKUP(A:A,MY_Data,2,0))</f>
        <v/>
      </c>
      <c r="C744" s="35" t="str">
        <f>IF(B744="","",VLOOKUP(A:A,MY_Data,3,0))</f>
        <v/>
      </c>
      <c r="D744" s="35" t="str">
        <f>IF(A744="","",VLOOKUP(A:A,MY_Data,4,0))</f>
        <v/>
      </c>
      <c r="E744" s="35" t="str">
        <f>IF(A744="","",VLOOKUP(A:A,MY_Data,5,0))</f>
        <v/>
      </c>
      <c r="F744" s="26"/>
      <c r="G744" s="25"/>
      <c r="H744" s="25"/>
      <c r="I744" s="26"/>
      <c r="J744" s="26"/>
      <c r="K744" s="25"/>
      <c r="L744" s="33"/>
    </row>
    <row r="745" spans="1:12" s="9" customFormat="1" ht="26.25" customHeight="1">
      <c r="A745" s="42"/>
      <c r="B745" s="5" t="str">
        <f>IF(A745="","",VLOOKUP(A:A,MY_Data,2,0))</f>
        <v/>
      </c>
      <c r="C745" s="35" t="str">
        <f>IF(B745="","",VLOOKUP(A:A,MY_Data,3,0))</f>
        <v/>
      </c>
      <c r="D745" s="35" t="str">
        <f>IF(A745="","",VLOOKUP(A:A,MY_Data,4,0))</f>
        <v/>
      </c>
      <c r="E745" s="35" t="str">
        <f>IF(A745="","",VLOOKUP(A:A,MY_Data,5,0))</f>
        <v/>
      </c>
      <c r="F745" s="26"/>
      <c r="G745" s="25"/>
      <c r="H745" s="25"/>
      <c r="I745" s="26"/>
      <c r="J745" s="26"/>
      <c r="K745" s="25"/>
      <c r="L745" s="33"/>
    </row>
    <row r="746" spans="1:12" s="9" customFormat="1" ht="26.25" customHeight="1">
      <c r="A746" s="42"/>
      <c r="B746" s="5" t="str">
        <f>IF(A746="","",VLOOKUP(A:A,MY_Data,2,0))</f>
        <v/>
      </c>
      <c r="C746" s="35" t="str">
        <f>IF(B746="","",VLOOKUP(A:A,MY_Data,3,0))</f>
        <v/>
      </c>
      <c r="D746" s="35" t="str">
        <f>IF(A746="","",VLOOKUP(A:A,MY_Data,4,0))</f>
        <v/>
      </c>
      <c r="E746" s="35" t="str">
        <f>IF(A746="","",VLOOKUP(A:A,MY_Data,5,0))</f>
        <v/>
      </c>
      <c r="F746" s="26"/>
      <c r="G746" s="25"/>
      <c r="H746" s="25"/>
      <c r="I746" s="26"/>
      <c r="J746" s="26"/>
      <c r="K746" s="25"/>
      <c r="L746" s="33"/>
    </row>
    <row r="747" spans="1:12" s="9" customFormat="1" ht="26.25" customHeight="1">
      <c r="A747" s="42"/>
      <c r="B747" s="5" t="str">
        <f>IF(A747="","",VLOOKUP(A:A,MY_Data,2,0))</f>
        <v/>
      </c>
      <c r="C747" s="35" t="str">
        <f>IF(B747="","",VLOOKUP(A:A,MY_Data,3,0))</f>
        <v/>
      </c>
      <c r="D747" s="35" t="str">
        <f>IF(A747="","",VLOOKUP(A:A,MY_Data,4,0))</f>
        <v/>
      </c>
      <c r="E747" s="35" t="str">
        <f>IF(A747="","",VLOOKUP(A:A,MY_Data,5,0))</f>
        <v/>
      </c>
      <c r="F747" s="26"/>
      <c r="G747" s="25"/>
      <c r="H747" s="25"/>
      <c r="I747" s="26"/>
      <c r="J747" s="26"/>
      <c r="K747" s="25"/>
      <c r="L747" s="33"/>
    </row>
    <row r="748" spans="1:12" s="9" customFormat="1" ht="26.25" customHeight="1">
      <c r="A748" s="42"/>
      <c r="B748" s="5" t="str">
        <f>IF(A748="","",VLOOKUP(A:A,MY_Data,2,0))</f>
        <v/>
      </c>
      <c r="C748" s="35" t="str">
        <f>IF(B748="","",VLOOKUP(A:A,MY_Data,3,0))</f>
        <v/>
      </c>
      <c r="D748" s="35" t="str">
        <f>IF(A748="","",VLOOKUP(A:A,MY_Data,4,0))</f>
        <v/>
      </c>
      <c r="E748" s="35" t="str">
        <f>IF(A748="","",VLOOKUP(A:A,MY_Data,5,0))</f>
        <v/>
      </c>
      <c r="F748" s="26"/>
      <c r="G748" s="25"/>
      <c r="H748" s="25"/>
      <c r="I748" s="26"/>
      <c r="J748" s="26"/>
      <c r="K748" s="25"/>
      <c r="L748" s="33"/>
    </row>
    <row r="749" spans="1:12" s="9" customFormat="1" ht="26.25" customHeight="1">
      <c r="A749" s="42"/>
      <c r="B749" s="5" t="str">
        <f>IF(A749="","",VLOOKUP(A:A,MY_Data,2,0))</f>
        <v/>
      </c>
      <c r="C749" s="35" t="str">
        <f>IF(B749="","",VLOOKUP(A:A,MY_Data,3,0))</f>
        <v/>
      </c>
      <c r="D749" s="35" t="str">
        <f>IF(A749="","",VLOOKUP(A:A,MY_Data,4,0))</f>
        <v/>
      </c>
      <c r="E749" s="35" t="str">
        <f>IF(A749="","",VLOOKUP(A:A,MY_Data,5,0))</f>
        <v/>
      </c>
      <c r="F749" s="26"/>
      <c r="G749" s="25"/>
      <c r="H749" s="25"/>
      <c r="I749" s="26"/>
      <c r="J749" s="26"/>
      <c r="K749" s="25"/>
      <c r="L749" s="33"/>
    </row>
    <row r="750" spans="1:12" s="9" customFormat="1" ht="26.25" customHeight="1">
      <c r="A750" s="42"/>
      <c r="B750" s="5" t="str">
        <f>IF(A750="","",VLOOKUP(A:A,MY_Data,2,0))</f>
        <v/>
      </c>
      <c r="C750" s="35" t="str">
        <f>IF(B750="","",VLOOKUP(A:A,MY_Data,3,0))</f>
        <v/>
      </c>
      <c r="D750" s="35" t="str">
        <f>IF(A750="","",VLOOKUP(A:A,MY_Data,4,0))</f>
        <v/>
      </c>
      <c r="E750" s="35" t="str">
        <f>IF(A750="","",VLOOKUP(A:A,MY_Data,5,0))</f>
        <v/>
      </c>
      <c r="F750" s="26"/>
      <c r="G750" s="25"/>
      <c r="H750" s="25"/>
      <c r="I750" s="26"/>
      <c r="J750" s="26"/>
      <c r="K750" s="25"/>
      <c r="L750" s="33"/>
    </row>
    <row r="751" spans="1:12" s="9" customFormat="1" ht="26.25" customHeight="1">
      <c r="A751" s="42"/>
      <c r="B751" s="5" t="str">
        <f>IF(A751="","",VLOOKUP(A:A,MY_Data,2,0))</f>
        <v/>
      </c>
      <c r="C751" s="35" t="str">
        <f>IF(B751="","",VLOOKUP(A:A,MY_Data,3,0))</f>
        <v/>
      </c>
      <c r="D751" s="35" t="str">
        <f>IF(A751="","",VLOOKUP(A:A,MY_Data,4,0))</f>
        <v/>
      </c>
      <c r="E751" s="35" t="str">
        <f>IF(A751="","",VLOOKUP(A:A,MY_Data,5,0))</f>
        <v/>
      </c>
      <c r="F751" s="26"/>
      <c r="G751" s="25"/>
      <c r="H751" s="25"/>
      <c r="I751" s="26"/>
      <c r="J751" s="26"/>
      <c r="K751" s="25"/>
      <c r="L751" s="33"/>
    </row>
    <row r="752" spans="1:12" s="9" customFormat="1" ht="26.25" customHeight="1">
      <c r="A752" s="42"/>
      <c r="B752" s="5" t="str">
        <f>IF(A752="","",VLOOKUP(A:A,MY_Data,2,0))</f>
        <v/>
      </c>
      <c r="C752" s="35" t="str">
        <f>IF(B752="","",VLOOKUP(A:A,MY_Data,3,0))</f>
        <v/>
      </c>
      <c r="D752" s="35" t="str">
        <f>IF(A752="","",VLOOKUP(A:A,MY_Data,4,0))</f>
        <v/>
      </c>
      <c r="E752" s="35" t="str">
        <f>IF(A752="","",VLOOKUP(A:A,MY_Data,5,0))</f>
        <v/>
      </c>
      <c r="F752" s="26"/>
      <c r="G752" s="25"/>
      <c r="H752" s="25"/>
      <c r="I752" s="26"/>
      <c r="J752" s="26"/>
      <c r="K752" s="25"/>
      <c r="L752" s="33"/>
    </row>
    <row r="753" spans="1:12" s="9" customFormat="1" ht="26.25" customHeight="1">
      <c r="A753" s="42"/>
      <c r="B753" s="5" t="str">
        <f>IF(A753="","",VLOOKUP(A:A,MY_Data,2,0))</f>
        <v/>
      </c>
      <c r="C753" s="35" t="str">
        <f>IF(B753="","",VLOOKUP(A:A,MY_Data,3,0))</f>
        <v/>
      </c>
      <c r="D753" s="35" t="str">
        <f>IF(A753="","",VLOOKUP(A:A,MY_Data,4,0))</f>
        <v/>
      </c>
      <c r="E753" s="35" t="str">
        <f>IF(A753="","",VLOOKUP(A:A,MY_Data,5,0))</f>
        <v/>
      </c>
      <c r="F753" s="26"/>
      <c r="G753" s="25"/>
      <c r="H753" s="25"/>
      <c r="I753" s="26"/>
      <c r="J753" s="26"/>
      <c r="K753" s="25"/>
      <c r="L753" s="33"/>
    </row>
    <row r="754" spans="1:12" s="9" customFormat="1" ht="26.25" customHeight="1">
      <c r="A754" s="42"/>
      <c r="B754" s="5" t="str">
        <f>IF(A754="","",VLOOKUP(A:A,MY_Data,2,0))</f>
        <v/>
      </c>
      <c r="C754" s="35" t="str">
        <f>IF(B754="","",VLOOKUP(A:A,MY_Data,3,0))</f>
        <v/>
      </c>
      <c r="D754" s="35" t="str">
        <f>IF(A754="","",VLOOKUP(A:A,MY_Data,4,0))</f>
        <v/>
      </c>
      <c r="E754" s="35" t="str">
        <f>IF(A754="","",VLOOKUP(A:A,MY_Data,5,0))</f>
        <v/>
      </c>
      <c r="F754" s="26"/>
      <c r="G754" s="25"/>
      <c r="H754" s="25"/>
      <c r="I754" s="26"/>
      <c r="J754" s="26"/>
      <c r="K754" s="25"/>
      <c r="L754" s="33"/>
    </row>
    <row r="755" spans="1:12" s="9" customFormat="1" ht="26.25" customHeight="1">
      <c r="A755" s="42"/>
      <c r="B755" s="5" t="str">
        <f>IF(A755="","",VLOOKUP(A:A,MY_Data,2,0))</f>
        <v/>
      </c>
      <c r="C755" s="35" t="str">
        <f>IF(B755="","",VLOOKUP(A:A,MY_Data,3,0))</f>
        <v/>
      </c>
      <c r="D755" s="35" t="str">
        <f>IF(A755="","",VLOOKUP(A:A,MY_Data,4,0))</f>
        <v/>
      </c>
      <c r="E755" s="35" t="str">
        <f>IF(A755="","",VLOOKUP(A:A,MY_Data,5,0))</f>
        <v/>
      </c>
      <c r="F755" s="26"/>
      <c r="G755" s="25"/>
      <c r="H755" s="25"/>
      <c r="I755" s="26"/>
      <c r="J755" s="26"/>
      <c r="K755" s="25"/>
      <c r="L755" s="33"/>
    </row>
    <row r="756" spans="1:12" s="9" customFormat="1" ht="26.25" customHeight="1">
      <c r="A756" s="42"/>
      <c r="B756" s="5" t="str">
        <f>IF(A756="","",VLOOKUP(A:A,MY_Data,2,0))</f>
        <v/>
      </c>
      <c r="C756" s="35" t="str">
        <f>IF(B756="","",VLOOKUP(A:A,MY_Data,3,0))</f>
        <v/>
      </c>
      <c r="D756" s="35" t="str">
        <f>IF(A756="","",VLOOKUP(A:A,MY_Data,4,0))</f>
        <v/>
      </c>
      <c r="E756" s="35" t="str">
        <f>IF(A756="","",VLOOKUP(A:A,MY_Data,5,0))</f>
        <v/>
      </c>
      <c r="F756" s="26"/>
      <c r="G756" s="25"/>
      <c r="H756" s="25"/>
      <c r="I756" s="26"/>
      <c r="J756" s="26"/>
      <c r="K756" s="25"/>
      <c r="L756" s="33"/>
    </row>
    <row r="757" spans="1:12" s="9" customFormat="1" ht="26.25" customHeight="1">
      <c r="A757" s="42"/>
      <c r="B757" s="5" t="str">
        <f>IF(A757="","",VLOOKUP(A:A,MY_Data,2,0))</f>
        <v/>
      </c>
      <c r="C757" s="35" t="str">
        <f>IF(B757="","",VLOOKUP(A:A,MY_Data,3,0))</f>
        <v/>
      </c>
      <c r="D757" s="35" t="str">
        <f>IF(A757="","",VLOOKUP(A:A,MY_Data,4,0))</f>
        <v/>
      </c>
      <c r="E757" s="35" t="str">
        <f>IF(A757="","",VLOOKUP(A:A,MY_Data,5,0))</f>
        <v/>
      </c>
      <c r="F757" s="26"/>
      <c r="G757" s="25"/>
      <c r="H757" s="25"/>
      <c r="I757" s="26"/>
      <c r="J757" s="26"/>
      <c r="K757" s="25"/>
      <c r="L757" s="33"/>
    </row>
    <row r="758" spans="1:12" s="9" customFormat="1" ht="26.25" customHeight="1">
      <c r="A758" s="42"/>
      <c r="B758" s="5" t="str">
        <f>IF(A758="","",VLOOKUP(A:A,MY_Data,2,0))</f>
        <v/>
      </c>
      <c r="C758" s="35" t="str">
        <f>IF(B758="","",VLOOKUP(A:A,MY_Data,3,0))</f>
        <v/>
      </c>
      <c r="D758" s="35" t="str">
        <f>IF(A758="","",VLOOKUP(A:A,MY_Data,4,0))</f>
        <v/>
      </c>
      <c r="E758" s="35" t="str">
        <f>IF(A758="","",VLOOKUP(A:A,MY_Data,5,0))</f>
        <v/>
      </c>
      <c r="F758" s="26"/>
      <c r="G758" s="25"/>
      <c r="H758" s="25"/>
      <c r="I758" s="26"/>
      <c r="J758" s="26"/>
      <c r="K758" s="25"/>
      <c r="L758" s="33"/>
    </row>
    <row r="759" spans="1:12" s="9" customFormat="1" ht="26.25" customHeight="1">
      <c r="A759" s="42"/>
      <c r="B759" s="5" t="str">
        <f>IF(A759="","",VLOOKUP(A:A,MY_Data,2,0))</f>
        <v/>
      </c>
      <c r="C759" s="35" t="str">
        <f>IF(B759="","",VLOOKUP(A:A,MY_Data,3,0))</f>
        <v/>
      </c>
      <c r="D759" s="35" t="str">
        <f>IF(A759="","",VLOOKUP(A:A,MY_Data,4,0))</f>
        <v/>
      </c>
      <c r="E759" s="35" t="str">
        <f>IF(A759="","",VLOOKUP(A:A,MY_Data,5,0))</f>
        <v/>
      </c>
      <c r="F759" s="26"/>
      <c r="G759" s="25"/>
      <c r="H759" s="25"/>
      <c r="I759" s="26"/>
      <c r="J759" s="26"/>
      <c r="K759" s="25"/>
      <c r="L759" s="33"/>
    </row>
    <row r="760" spans="1:12" s="9" customFormat="1" ht="26.25" customHeight="1">
      <c r="A760" s="42"/>
      <c r="B760" s="5" t="str">
        <f>IF(A760="","",VLOOKUP(A:A,MY_Data,2,0))</f>
        <v/>
      </c>
      <c r="C760" s="35" t="str">
        <f>IF(B760="","",VLOOKUP(A:A,MY_Data,3,0))</f>
        <v/>
      </c>
      <c r="D760" s="35" t="str">
        <f>IF(A760="","",VLOOKUP(A:A,MY_Data,4,0))</f>
        <v/>
      </c>
      <c r="E760" s="35" t="str">
        <f>IF(A760="","",VLOOKUP(A:A,MY_Data,5,0))</f>
        <v/>
      </c>
      <c r="F760" s="26"/>
      <c r="G760" s="25"/>
      <c r="H760" s="25"/>
      <c r="I760" s="26"/>
      <c r="J760" s="26"/>
      <c r="K760" s="25"/>
      <c r="L760" s="33"/>
    </row>
    <row r="761" spans="1:12" s="9" customFormat="1" ht="26.25" customHeight="1">
      <c r="A761" s="42"/>
      <c r="B761" s="5" t="str">
        <f>IF(A761="","",VLOOKUP(A:A,MY_Data,2,0))</f>
        <v/>
      </c>
      <c r="C761" s="35" t="str">
        <f>IF(B761="","",VLOOKUP(A:A,MY_Data,3,0))</f>
        <v/>
      </c>
      <c r="D761" s="35" t="str">
        <f>IF(A761="","",VLOOKUP(A:A,MY_Data,4,0))</f>
        <v/>
      </c>
      <c r="E761" s="35" t="str">
        <f>IF(A761="","",VLOOKUP(A:A,MY_Data,5,0))</f>
        <v/>
      </c>
      <c r="F761" s="26"/>
      <c r="G761" s="25"/>
      <c r="H761" s="25"/>
      <c r="I761" s="26"/>
      <c r="J761" s="26"/>
      <c r="K761" s="25"/>
      <c r="L761" s="33"/>
    </row>
    <row r="762" spans="1:12" s="9" customFormat="1" ht="26.25" customHeight="1">
      <c r="A762" s="42"/>
      <c r="B762" s="5" t="str">
        <f>IF(A762="","",VLOOKUP(A:A,MY_Data,2,0))</f>
        <v/>
      </c>
      <c r="C762" s="35" t="str">
        <f>IF(B762="","",VLOOKUP(A:A,MY_Data,3,0))</f>
        <v/>
      </c>
      <c r="D762" s="35" t="str">
        <f>IF(A762="","",VLOOKUP(A:A,MY_Data,4,0))</f>
        <v/>
      </c>
      <c r="E762" s="35" t="str">
        <f>IF(A762="","",VLOOKUP(A:A,MY_Data,5,0))</f>
        <v/>
      </c>
      <c r="F762" s="26"/>
      <c r="G762" s="25"/>
      <c r="H762" s="25"/>
      <c r="I762" s="26"/>
      <c r="J762" s="26"/>
      <c r="K762" s="25"/>
      <c r="L762" s="33"/>
    </row>
    <row r="763" spans="1:12" s="9" customFormat="1" ht="26.25" customHeight="1">
      <c r="A763" s="42"/>
      <c r="B763" s="5" t="str">
        <f>IF(A763="","",VLOOKUP(A:A,MY_Data,2,0))</f>
        <v/>
      </c>
      <c r="C763" s="35" t="str">
        <f>IF(B763="","",VLOOKUP(A:A,MY_Data,3,0))</f>
        <v/>
      </c>
      <c r="D763" s="35" t="str">
        <f>IF(A763="","",VLOOKUP(A:A,MY_Data,4,0))</f>
        <v/>
      </c>
      <c r="E763" s="35" t="str">
        <f>IF(A763="","",VLOOKUP(A:A,MY_Data,5,0))</f>
        <v/>
      </c>
      <c r="F763" s="26"/>
      <c r="G763" s="25"/>
      <c r="H763" s="25"/>
      <c r="I763" s="26"/>
      <c r="J763" s="26"/>
      <c r="K763" s="25"/>
      <c r="L763" s="33"/>
    </row>
    <row r="764" spans="1:12" s="9" customFormat="1" ht="26.25" customHeight="1">
      <c r="A764" s="42"/>
      <c r="B764" s="5" t="str">
        <f>IF(A764="","",VLOOKUP(A:A,MY_Data,2,0))</f>
        <v/>
      </c>
      <c r="C764" s="35" t="str">
        <f>IF(B764="","",VLOOKUP(A:A,MY_Data,3,0))</f>
        <v/>
      </c>
      <c r="D764" s="35" t="str">
        <f>IF(A764="","",VLOOKUP(A:A,MY_Data,4,0))</f>
        <v/>
      </c>
      <c r="E764" s="35" t="str">
        <f>IF(A764="","",VLOOKUP(A:A,MY_Data,5,0))</f>
        <v/>
      </c>
      <c r="F764" s="26"/>
      <c r="G764" s="25"/>
      <c r="H764" s="25"/>
      <c r="I764" s="26"/>
      <c r="J764" s="26"/>
      <c r="K764" s="25"/>
      <c r="L764" s="33"/>
    </row>
    <row r="765" spans="1:12" s="9" customFormat="1" ht="26.25" customHeight="1">
      <c r="A765" s="42"/>
      <c r="B765" s="5" t="str">
        <f>IF(A765="","",VLOOKUP(A:A,MY_Data,2,0))</f>
        <v/>
      </c>
      <c r="C765" s="35" t="str">
        <f>IF(B765="","",VLOOKUP(A:A,MY_Data,3,0))</f>
        <v/>
      </c>
      <c r="D765" s="35" t="str">
        <f>IF(A765="","",VLOOKUP(A:A,MY_Data,4,0))</f>
        <v/>
      </c>
      <c r="E765" s="35" t="str">
        <f>IF(A765="","",VLOOKUP(A:A,MY_Data,5,0))</f>
        <v/>
      </c>
      <c r="F765" s="26"/>
      <c r="G765" s="25"/>
      <c r="H765" s="25"/>
      <c r="I765" s="26"/>
      <c r="J765" s="26"/>
      <c r="K765" s="25"/>
      <c r="L765" s="33"/>
    </row>
    <row r="766" spans="1:12" s="9" customFormat="1" ht="26.25" customHeight="1">
      <c r="A766" s="42"/>
      <c r="B766" s="5" t="str">
        <f>IF(A766="","",VLOOKUP(A:A,MY_Data,2,0))</f>
        <v/>
      </c>
      <c r="C766" s="35" t="str">
        <f>IF(B766="","",VLOOKUP(A:A,MY_Data,3,0))</f>
        <v/>
      </c>
      <c r="D766" s="35" t="str">
        <f>IF(A766="","",VLOOKUP(A:A,MY_Data,4,0))</f>
        <v/>
      </c>
      <c r="E766" s="35" t="str">
        <f>IF(A766="","",VLOOKUP(A:A,MY_Data,5,0))</f>
        <v/>
      </c>
      <c r="F766" s="26"/>
      <c r="G766" s="25"/>
      <c r="H766" s="25"/>
      <c r="I766" s="26"/>
      <c r="J766" s="26"/>
      <c r="K766" s="25"/>
      <c r="L766" s="33"/>
    </row>
    <row r="767" spans="1:12" s="9" customFormat="1" ht="26.25" customHeight="1">
      <c r="A767" s="42"/>
      <c r="B767" s="5" t="str">
        <f>IF(A767="","",VLOOKUP(A:A,MY_Data,2,0))</f>
        <v/>
      </c>
      <c r="C767" s="35" t="str">
        <f>IF(B767="","",VLOOKUP(A:A,MY_Data,3,0))</f>
        <v/>
      </c>
      <c r="D767" s="35" t="str">
        <f>IF(A767="","",VLOOKUP(A:A,MY_Data,4,0))</f>
        <v/>
      </c>
      <c r="E767" s="35" t="str">
        <f>IF(A767="","",VLOOKUP(A:A,MY_Data,5,0))</f>
        <v/>
      </c>
      <c r="F767" s="26"/>
      <c r="G767" s="25"/>
      <c r="H767" s="25"/>
      <c r="I767" s="26"/>
      <c r="J767" s="26"/>
      <c r="K767" s="25"/>
      <c r="L767" s="33"/>
    </row>
    <row r="768" spans="1:12" s="9" customFormat="1" ht="26.25" customHeight="1">
      <c r="A768" s="42"/>
      <c r="B768" s="5" t="str">
        <f>IF(A768="","",VLOOKUP(A:A,MY_Data,2,0))</f>
        <v/>
      </c>
      <c r="C768" s="35" t="str">
        <f>IF(B768="","",VLOOKUP(A:A,MY_Data,3,0))</f>
        <v/>
      </c>
      <c r="D768" s="35" t="str">
        <f>IF(A768="","",VLOOKUP(A:A,MY_Data,4,0))</f>
        <v/>
      </c>
      <c r="E768" s="35" t="str">
        <f>IF(A768="","",VLOOKUP(A:A,MY_Data,5,0))</f>
        <v/>
      </c>
      <c r="F768" s="26"/>
      <c r="G768" s="25"/>
      <c r="H768" s="25"/>
      <c r="I768" s="26"/>
      <c r="J768" s="26"/>
      <c r="K768" s="25"/>
      <c r="L768" s="33"/>
    </row>
    <row r="769" spans="1:12" s="9" customFormat="1" ht="26.25" customHeight="1">
      <c r="A769" s="42"/>
      <c r="B769" s="5" t="str">
        <f>IF(A769="","",VLOOKUP(A:A,MY_Data,2,0))</f>
        <v/>
      </c>
      <c r="C769" s="35" t="str">
        <f>IF(B769="","",VLOOKUP(A:A,MY_Data,3,0))</f>
        <v/>
      </c>
      <c r="D769" s="35" t="str">
        <f>IF(A769="","",VLOOKUP(A:A,MY_Data,4,0))</f>
        <v/>
      </c>
      <c r="E769" s="35" t="str">
        <f>IF(A769="","",VLOOKUP(A:A,MY_Data,5,0))</f>
        <v/>
      </c>
      <c r="F769" s="26"/>
      <c r="G769" s="25"/>
      <c r="H769" s="25"/>
      <c r="I769" s="26"/>
      <c r="J769" s="26"/>
      <c r="K769" s="25"/>
      <c r="L769" s="33"/>
    </row>
    <row r="770" spans="1:12" s="9" customFormat="1" ht="26.25" customHeight="1">
      <c r="A770" s="42"/>
      <c r="B770" s="5" t="str">
        <f>IF(A770="","",VLOOKUP(A:A,MY_Data,2,0))</f>
        <v/>
      </c>
      <c r="C770" s="35" t="str">
        <f>IF(B770="","",VLOOKUP(A:A,MY_Data,3,0))</f>
        <v/>
      </c>
      <c r="D770" s="35" t="str">
        <f>IF(A770="","",VLOOKUP(A:A,MY_Data,4,0))</f>
        <v/>
      </c>
      <c r="E770" s="35" t="str">
        <f>IF(A770="","",VLOOKUP(A:A,MY_Data,5,0))</f>
        <v/>
      </c>
      <c r="F770" s="26"/>
      <c r="G770" s="25"/>
      <c r="H770" s="25"/>
      <c r="I770" s="26"/>
      <c r="J770" s="26"/>
      <c r="K770" s="25"/>
      <c r="L770" s="33"/>
    </row>
    <row r="771" spans="1:12" s="9" customFormat="1" ht="26.25" customHeight="1">
      <c r="A771" s="42"/>
      <c r="B771" s="5" t="str">
        <f>IF(A771="","",VLOOKUP(A:A,MY_Data,2,0))</f>
        <v/>
      </c>
      <c r="C771" s="35" t="str">
        <f>IF(B771="","",VLOOKUP(A:A,MY_Data,3,0))</f>
        <v/>
      </c>
      <c r="D771" s="35" t="str">
        <f>IF(A771="","",VLOOKUP(A:A,MY_Data,4,0))</f>
        <v/>
      </c>
      <c r="E771" s="35" t="str">
        <f>IF(A771="","",VLOOKUP(A:A,MY_Data,5,0))</f>
        <v/>
      </c>
      <c r="F771" s="26"/>
      <c r="G771" s="25"/>
      <c r="H771" s="25"/>
      <c r="I771" s="26"/>
      <c r="J771" s="26"/>
      <c r="K771" s="25"/>
      <c r="L771" s="33"/>
    </row>
    <row r="772" spans="1:12" s="9" customFormat="1" ht="26.25" customHeight="1">
      <c r="A772" s="42"/>
      <c r="B772" s="5" t="str">
        <f>IF(A772="","",VLOOKUP(A:A,MY_Data,2,0))</f>
        <v/>
      </c>
      <c r="C772" s="35" t="str">
        <f>IF(B772="","",VLOOKUP(A:A,MY_Data,3,0))</f>
        <v/>
      </c>
      <c r="D772" s="35" t="str">
        <f>IF(A772="","",VLOOKUP(A:A,MY_Data,4,0))</f>
        <v/>
      </c>
      <c r="E772" s="35" t="str">
        <f>IF(A772="","",VLOOKUP(A:A,MY_Data,5,0))</f>
        <v/>
      </c>
      <c r="F772" s="26"/>
      <c r="G772" s="25"/>
      <c r="H772" s="25"/>
      <c r="I772" s="26"/>
      <c r="J772" s="26"/>
      <c r="K772" s="25"/>
      <c r="L772" s="33"/>
    </row>
    <row r="773" spans="1:12" s="9" customFormat="1" ht="26.25" customHeight="1">
      <c r="A773" s="42"/>
      <c r="B773" s="5" t="str">
        <f>IF(A773="","",VLOOKUP(A:A,MY_Data,2,0))</f>
        <v/>
      </c>
      <c r="C773" s="35" t="str">
        <f>IF(B773="","",VLOOKUP(A:A,MY_Data,3,0))</f>
        <v/>
      </c>
      <c r="D773" s="35" t="str">
        <f>IF(A773="","",VLOOKUP(A:A,MY_Data,4,0))</f>
        <v/>
      </c>
      <c r="E773" s="35" t="str">
        <f>IF(A773="","",VLOOKUP(A:A,MY_Data,5,0))</f>
        <v/>
      </c>
      <c r="F773" s="26"/>
      <c r="G773" s="25"/>
      <c r="H773" s="25"/>
      <c r="I773" s="26"/>
      <c r="J773" s="26"/>
      <c r="K773" s="25"/>
      <c r="L773" s="33"/>
    </row>
    <row r="774" spans="1:12" s="9" customFormat="1" ht="26.25" customHeight="1">
      <c r="A774" s="42"/>
      <c r="B774" s="5" t="str">
        <f>IF(A774="","",VLOOKUP(A:A,MY_Data,2,0))</f>
        <v/>
      </c>
      <c r="C774" s="35" t="str">
        <f>IF(B774="","",VLOOKUP(A:A,MY_Data,3,0))</f>
        <v/>
      </c>
      <c r="D774" s="35" t="str">
        <f>IF(A774="","",VLOOKUP(A:A,MY_Data,4,0))</f>
        <v/>
      </c>
      <c r="E774" s="35" t="str">
        <f>IF(A774="","",VLOOKUP(A:A,MY_Data,5,0))</f>
        <v/>
      </c>
      <c r="F774" s="26"/>
      <c r="G774" s="25"/>
      <c r="H774" s="25"/>
      <c r="I774" s="26"/>
      <c r="J774" s="26"/>
      <c r="K774" s="25"/>
      <c r="L774" s="33"/>
    </row>
    <row r="775" spans="1:12" s="9" customFormat="1" ht="26.25" customHeight="1">
      <c r="A775" s="42"/>
      <c r="B775" s="5" t="str">
        <f>IF(A775="","",VLOOKUP(A:A,MY_Data,2,0))</f>
        <v/>
      </c>
      <c r="C775" s="35" t="str">
        <f>IF(B775="","",VLOOKUP(A:A,MY_Data,3,0))</f>
        <v/>
      </c>
      <c r="D775" s="35" t="str">
        <f>IF(A775="","",VLOOKUP(A:A,MY_Data,4,0))</f>
        <v/>
      </c>
      <c r="E775" s="35" t="str">
        <f>IF(A775="","",VLOOKUP(A:A,MY_Data,5,0))</f>
        <v/>
      </c>
      <c r="F775" s="26"/>
      <c r="G775" s="25"/>
      <c r="H775" s="25"/>
      <c r="I775" s="26"/>
      <c r="J775" s="26"/>
      <c r="K775" s="25"/>
      <c r="L775" s="33"/>
    </row>
    <row r="776" spans="1:12" s="9" customFormat="1" ht="26.25" customHeight="1">
      <c r="A776" s="42"/>
      <c r="B776" s="5" t="str">
        <f>IF(A776="","",VLOOKUP(A:A,MY_Data,2,0))</f>
        <v/>
      </c>
      <c r="C776" s="35" t="str">
        <f>IF(B776="","",VLOOKUP(A:A,MY_Data,3,0))</f>
        <v/>
      </c>
      <c r="D776" s="35" t="str">
        <f>IF(A776="","",VLOOKUP(A:A,MY_Data,4,0))</f>
        <v/>
      </c>
      <c r="E776" s="35" t="str">
        <f>IF(A776="","",VLOOKUP(A:A,MY_Data,5,0))</f>
        <v/>
      </c>
      <c r="F776" s="26"/>
      <c r="G776" s="25"/>
      <c r="H776" s="25"/>
      <c r="I776" s="26"/>
      <c r="J776" s="26"/>
      <c r="K776" s="25"/>
      <c r="L776" s="33"/>
    </row>
    <row r="777" spans="1:12" s="9" customFormat="1" ht="26.25" customHeight="1">
      <c r="A777" s="42"/>
      <c r="B777" s="5" t="str">
        <f>IF(A777="","",VLOOKUP(A:A,MY_Data,2,0))</f>
        <v/>
      </c>
      <c r="C777" s="35" t="str">
        <f>IF(B777="","",VLOOKUP(A:A,MY_Data,3,0))</f>
        <v/>
      </c>
      <c r="D777" s="35" t="str">
        <f>IF(A777="","",VLOOKUP(A:A,MY_Data,4,0))</f>
        <v/>
      </c>
      <c r="E777" s="35" t="str">
        <f>IF(A777="","",VLOOKUP(A:A,MY_Data,5,0))</f>
        <v/>
      </c>
      <c r="F777" s="26"/>
      <c r="G777" s="25"/>
      <c r="H777" s="25"/>
      <c r="I777" s="26"/>
      <c r="J777" s="26"/>
      <c r="K777" s="25"/>
      <c r="L777" s="33"/>
    </row>
    <row r="778" spans="1:12" s="9" customFormat="1" ht="26.25" customHeight="1">
      <c r="A778" s="42"/>
      <c r="B778" s="5" t="str">
        <f>IF(A778="","",VLOOKUP(A:A,MY_Data,2,0))</f>
        <v/>
      </c>
      <c r="C778" s="35" t="str">
        <f>IF(B778="","",VLOOKUP(A:A,MY_Data,3,0))</f>
        <v/>
      </c>
      <c r="D778" s="35" t="str">
        <f>IF(A778="","",VLOOKUP(A:A,MY_Data,4,0))</f>
        <v/>
      </c>
      <c r="E778" s="35" t="str">
        <f>IF(A778="","",VLOOKUP(A:A,MY_Data,5,0))</f>
        <v/>
      </c>
      <c r="F778" s="26"/>
      <c r="G778" s="25"/>
      <c r="H778" s="25"/>
      <c r="I778" s="26"/>
      <c r="J778" s="26"/>
      <c r="K778" s="25"/>
      <c r="L778" s="33"/>
    </row>
    <row r="779" spans="1:12" s="9" customFormat="1" ht="26.25" customHeight="1">
      <c r="A779" s="42"/>
      <c r="B779" s="5" t="str">
        <f>IF(A779="","",VLOOKUP(A:A,MY_Data,2,0))</f>
        <v/>
      </c>
      <c r="C779" s="35" t="str">
        <f>IF(B779="","",VLOOKUP(A:A,MY_Data,3,0))</f>
        <v/>
      </c>
      <c r="D779" s="35" t="str">
        <f>IF(A779="","",VLOOKUP(A:A,MY_Data,4,0))</f>
        <v/>
      </c>
      <c r="E779" s="35" t="str">
        <f>IF(A779="","",VLOOKUP(A:A,MY_Data,5,0))</f>
        <v/>
      </c>
      <c r="F779" s="26"/>
      <c r="G779" s="25"/>
      <c r="H779" s="25"/>
      <c r="I779" s="26"/>
      <c r="J779" s="26"/>
      <c r="K779" s="25"/>
      <c r="L779" s="33"/>
    </row>
    <row r="780" spans="1:12" s="9" customFormat="1" ht="26.25" customHeight="1">
      <c r="A780" s="42"/>
      <c r="B780" s="5" t="str">
        <f>IF(A780="","",VLOOKUP(A:A,MY_Data,2,0))</f>
        <v/>
      </c>
      <c r="C780" s="35" t="str">
        <f>IF(B780="","",VLOOKUP(A:A,MY_Data,3,0))</f>
        <v/>
      </c>
      <c r="D780" s="35" t="str">
        <f>IF(A780="","",VLOOKUP(A:A,MY_Data,4,0))</f>
        <v/>
      </c>
      <c r="E780" s="35" t="str">
        <f>IF(A780="","",VLOOKUP(A:A,MY_Data,5,0))</f>
        <v/>
      </c>
      <c r="F780" s="26"/>
      <c r="G780" s="25"/>
      <c r="H780" s="25"/>
      <c r="I780" s="26"/>
      <c r="J780" s="26"/>
      <c r="K780" s="25"/>
      <c r="L780" s="33"/>
    </row>
    <row r="781" spans="1:12" s="9" customFormat="1" ht="26.25" customHeight="1">
      <c r="A781" s="42"/>
      <c r="B781" s="5" t="str">
        <f>IF(A781="","",VLOOKUP(A:A,MY_Data,2,0))</f>
        <v/>
      </c>
      <c r="C781" s="35" t="str">
        <f>IF(B781="","",VLOOKUP(A:A,MY_Data,3,0))</f>
        <v/>
      </c>
      <c r="D781" s="35" t="str">
        <f>IF(A781="","",VLOOKUP(A:A,MY_Data,4,0))</f>
        <v/>
      </c>
      <c r="E781" s="35" t="str">
        <f>IF(A781="","",VLOOKUP(A:A,MY_Data,5,0))</f>
        <v/>
      </c>
      <c r="F781" s="26"/>
      <c r="G781" s="25"/>
      <c r="H781" s="25"/>
      <c r="I781" s="26"/>
      <c r="J781" s="26"/>
      <c r="K781" s="25"/>
      <c r="L781" s="33"/>
    </row>
    <row r="782" spans="1:12" s="9" customFormat="1" ht="26.25" customHeight="1">
      <c r="A782" s="42"/>
      <c r="B782" s="5" t="str">
        <f>IF(A782="","",VLOOKUP(A:A,MY_Data,2,0))</f>
        <v/>
      </c>
      <c r="C782" s="35" t="str">
        <f>IF(B782="","",VLOOKUP(A:A,MY_Data,3,0))</f>
        <v/>
      </c>
      <c r="D782" s="35" t="str">
        <f>IF(A782="","",VLOOKUP(A:A,MY_Data,4,0))</f>
        <v/>
      </c>
      <c r="E782" s="35" t="str">
        <f>IF(A782="","",VLOOKUP(A:A,MY_Data,5,0))</f>
        <v/>
      </c>
      <c r="F782" s="26"/>
      <c r="G782" s="25"/>
      <c r="H782" s="25"/>
      <c r="I782" s="26"/>
      <c r="J782" s="26"/>
      <c r="K782" s="25"/>
      <c r="L782" s="33"/>
    </row>
    <row r="783" spans="1:12" s="9" customFormat="1" ht="26.25" customHeight="1">
      <c r="A783" s="42"/>
      <c r="B783" s="5" t="str">
        <f>IF(A783="","",VLOOKUP(A:A,MY_Data,2,0))</f>
        <v/>
      </c>
      <c r="C783" s="35" t="str">
        <f>IF(B783="","",VLOOKUP(A:A,MY_Data,3,0))</f>
        <v/>
      </c>
      <c r="D783" s="35" t="str">
        <f>IF(A783="","",VLOOKUP(A:A,MY_Data,4,0))</f>
        <v/>
      </c>
      <c r="E783" s="35" t="str">
        <f>IF(A783="","",VLOOKUP(A:A,MY_Data,5,0))</f>
        <v/>
      </c>
      <c r="F783" s="26"/>
      <c r="G783" s="25"/>
      <c r="H783" s="25"/>
      <c r="I783" s="26"/>
      <c r="J783" s="26"/>
      <c r="K783" s="25"/>
      <c r="L783" s="33"/>
    </row>
    <row r="784" spans="1:12" s="9" customFormat="1" ht="26.25" customHeight="1">
      <c r="A784" s="42"/>
      <c r="B784" s="5" t="str">
        <f>IF(A784="","",VLOOKUP(A:A,MY_Data,2,0))</f>
        <v/>
      </c>
      <c r="C784" s="35" t="str">
        <f>IF(B784="","",VLOOKUP(A:A,MY_Data,3,0))</f>
        <v/>
      </c>
      <c r="D784" s="35" t="str">
        <f>IF(A784="","",VLOOKUP(A:A,MY_Data,4,0))</f>
        <v/>
      </c>
      <c r="E784" s="35" t="str">
        <f>IF(A784="","",VLOOKUP(A:A,MY_Data,5,0))</f>
        <v/>
      </c>
      <c r="F784" s="26"/>
      <c r="G784" s="25"/>
      <c r="H784" s="25"/>
      <c r="I784" s="26"/>
      <c r="J784" s="26"/>
      <c r="K784" s="25"/>
      <c r="L784" s="33"/>
    </row>
    <row r="785" spans="1:12" s="9" customFormat="1" ht="26.25" customHeight="1">
      <c r="A785" s="42"/>
      <c r="B785" s="5" t="str">
        <f>IF(A785="","",VLOOKUP(A:A,MY_Data,2,0))</f>
        <v/>
      </c>
      <c r="C785" s="35" t="str">
        <f>IF(B785="","",VLOOKUP(A:A,MY_Data,3,0))</f>
        <v/>
      </c>
      <c r="D785" s="35" t="str">
        <f>IF(A785="","",VLOOKUP(A:A,MY_Data,4,0))</f>
        <v/>
      </c>
      <c r="E785" s="35" t="str">
        <f>IF(A785="","",VLOOKUP(A:A,MY_Data,5,0))</f>
        <v/>
      </c>
      <c r="F785" s="26"/>
      <c r="G785" s="25"/>
      <c r="H785" s="25"/>
      <c r="I785" s="26"/>
      <c r="J785" s="26"/>
      <c r="K785" s="25"/>
      <c r="L785" s="33"/>
    </row>
    <row r="786" spans="1:12" s="9" customFormat="1" ht="26.25" customHeight="1">
      <c r="A786" s="42"/>
      <c r="B786" s="5" t="str">
        <f>IF(A786="","",VLOOKUP(A:A,MY_Data,2,0))</f>
        <v/>
      </c>
      <c r="C786" s="35" t="str">
        <f>IF(B786="","",VLOOKUP(A:A,MY_Data,3,0))</f>
        <v/>
      </c>
      <c r="D786" s="35" t="str">
        <f>IF(A786="","",VLOOKUP(A:A,MY_Data,4,0))</f>
        <v/>
      </c>
      <c r="E786" s="35" t="str">
        <f>IF(A786="","",VLOOKUP(A:A,MY_Data,5,0))</f>
        <v/>
      </c>
      <c r="F786" s="26"/>
      <c r="G786" s="25"/>
      <c r="H786" s="25"/>
      <c r="I786" s="26"/>
      <c r="J786" s="26"/>
      <c r="K786" s="25"/>
      <c r="L786" s="33"/>
    </row>
    <row r="787" spans="1:12" s="9" customFormat="1" ht="26.25" customHeight="1">
      <c r="A787" s="42"/>
      <c r="B787" s="5" t="str">
        <f>IF(A787="","",VLOOKUP(A:A,MY_Data,2,0))</f>
        <v/>
      </c>
      <c r="C787" s="35" t="str">
        <f>IF(B787="","",VLOOKUP(A:A,MY_Data,3,0))</f>
        <v/>
      </c>
      <c r="D787" s="35" t="str">
        <f>IF(A787="","",VLOOKUP(A:A,MY_Data,4,0))</f>
        <v/>
      </c>
      <c r="E787" s="35" t="str">
        <f>IF(A787="","",VLOOKUP(A:A,MY_Data,5,0))</f>
        <v/>
      </c>
      <c r="F787" s="26"/>
      <c r="G787" s="25"/>
      <c r="H787" s="25"/>
      <c r="I787" s="26"/>
      <c r="J787" s="26"/>
      <c r="K787" s="25"/>
      <c r="L787" s="33"/>
    </row>
    <row r="788" spans="1:12" s="9" customFormat="1" ht="26.25" customHeight="1">
      <c r="A788" s="42"/>
      <c r="B788" s="5" t="str">
        <f>IF(A788="","",VLOOKUP(A:A,MY_Data,2,0))</f>
        <v/>
      </c>
      <c r="C788" s="35" t="str">
        <f>IF(B788="","",VLOOKUP(A:A,MY_Data,3,0))</f>
        <v/>
      </c>
      <c r="D788" s="35" t="str">
        <f>IF(A788="","",VLOOKUP(A:A,MY_Data,4,0))</f>
        <v/>
      </c>
      <c r="E788" s="35" t="str">
        <f>IF(A788="","",VLOOKUP(A:A,MY_Data,5,0))</f>
        <v/>
      </c>
      <c r="F788" s="26"/>
      <c r="G788" s="25"/>
      <c r="H788" s="25"/>
      <c r="I788" s="26"/>
      <c r="J788" s="26"/>
      <c r="K788" s="25"/>
      <c r="L788" s="33"/>
    </row>
    <row r="789" spans="1:12" s="9" customFormat="1" ht="26.25" customHeight="1">
      <c r="A789" s="42"/>
      <c r="B789" s="5" t="str">
        <f>IF(A789="","",VLOOKUP(A:A,MY_Data,2,0))</f>
        <v/>
      </c>
      <c r="C789" s="35" t="str">
        <f>IF(B789="","",VLOOKUP(A:A,MY_Data,3,0))</f>
        <v/>
      </c>
      <c r="D789" s="35" t="str">
        <f>IF(A789="","",VLOOKUP(A:A,MY_Data,4,0))</f>
        <v/>
      </c>
      <c r="E789" s="35" t="str">
        <f>IF(A789="","",VLOOKUP(A:A,MY_Data,5,0))</f>
        <v/>
      </c>
      <c r="F789" s="26"/>
      <c r="G789" s="25"/>
      <c r="H789" s="25"/>
      <c r="I789" s="26"/>
      <c r="J789" s="26"/>
      <c r="K789" s="25"/>
      <c r="L789" s="33"/>
    </row>
    <row r="790" spans="1:12" s="9" customFormat="1" ht="26.25" customHeight="1">
      <c r="A790" s="42"/>
      <c r="B790" s="5" t="str">
        <f>IF(A790="","",VLOOKUP(A:A,MY_Data,2,0))</f>
        <v/>
      </c>
      <c r="C790" s="35" t="str">
        <f>IF(B790="","",VLOOKUP(A:A,MY_Data,3,0))</f>
        <v/>
      </c>
      <c r="D790" s="35" t="str">
        <f>IF(A790="","",VLOOKUP(A:A,MY_Data,4,0))</f>
        <v/>
      </c>
      <c r="E790" s="35" t="str">
        <f>IF(A790="","",VLOOKUP(A:A,MY_Data,5,0))</f>
        <v/>
      </c>
      <c r="F790" s="26"/>
      <c r="G790" s="25"/>
      <c r="H790" s="25"/>
      <c r="I790" s="26"/>
      <c r="J790" s="26"/>
      <c r="K790" s="25"/>
      <c r="L790" s="33"/>
    </row>
    <row r="791" spans="1:12" s="9" customFormat="1" ht="26.25" customHeight="1">
      <c r="A791" s="42"/>
      <c r="B791" s="5" t="str">
        <f>IF(A791="","",VLOOKUP(A:A,MY_Data,2,0))</f>
        <v/>
      </c>
      <c r="C791" s="35" t="str">
        <f>IF(B791="","",VLOOKUP(A:A,MY_Data,3,0))</f>
        <v/>
      </c>
      <c r="D791" s="35" t="str">
        <f>IF(A791="","",VLOOKUP(A:A,MY_Data,4,0))</f>
        <v/>
      </c>
      <c r="E791" s="35" t="str">
        <f>IF(A791="","",VLOOKUP(A:A,MY_Data,5,0))</f>
        <v/>
      </c>
      <c r="F791" s="26"/>
      <c r="G791" s="25"/>
      <c r="H791" s="25"/>
      <c r="I791" s="26"/>
      <c r="J791" s="26"/>
      <c r="K791" s="25"/>
      <c r="L791" s="33"/>
    </row>
    <row r="792" spans="1:12" s="9" customFormat="1" ht="26.25" customHeight="1">
      <c r="A792" s="42"/>
      <c r="B792" s="5" t="str">
        <f>IF(A792="","",VLOOKUP(A:A,MY_Data,2,0))</f>
        <v/>
      </c>
      <c r="C792" s="35" t="str">
        <f>IF(B792="","",VLOOKUP(A:A,MY_Data,3,0))</f>
        <v/>
      </c>
      <c r="D792" s="35" t="str">
        <f>IF(A792="","",VLOOKUP(A:A,MY_Data,4,0))</f>
        <v/>
      </c>
      <c r="E792" s="35" t="str">
        <f>IF(A792="","",VLOOKUP(A:A,MY_Data,5,0))</f>
        <v/>
      </c>
      <c r="F792" s="26"/>
      <c r="G792" s="25"/>
      <c r="H792" s="25"/>
      <c r="I792" s="26"/>
      <c r="J792" s="26"/>
      <c r="K792" s="25"/>
      <c r="L792" s="33"/>
    </row>
    <row r="793" spans="1:12" s="9" customFormat="1" ht="26.25" customHeight="1">
      <c r="A793" s="42"/>
      <c r="B793" s="5" t="str">
        <f>IF(A793="","",VLOOKUP(A:A,MY_Data,2,0))</f>
        <v/>
      </c>
      <c r="C793" s="35" t="str">
        <f>IF(B793="","",VLOOKUP(A:A,MY_Data,3,0))</f>
        <v/>
      </c>
      <c r="D793" s="35" t="str">
        <f>IF(A793="","",VLOOKUP(A:A,MY_Data,4,0))</f>
        <v/>
      </c>
      <c r="E793" s="35" t="str">
        <f>IF(A793="","",VLOOKUP(A:A,MY_Data,5,0))</f>
        <v/>
      </c>
      <c r="F793" s="26"/>
      <c r="G793" s="25"/>
      <c r="H793" s="25"/>
      <c r="I793" s="26"/>
      <c r="J793" s="26"/>
      <c r="K793" s="25"/>
      <c r="L793" s="33"/>
    </row>
    <row r="794" spans="1:12" s="9" customFormat="1" ht="26.25" customHeight="1">
      <c r="A794" s="42"/>
      <c r="B794" s="5" t="str">
        <f>IF(A794="","",VLOOKUP(A:A,MY_Data,2,0))</f>
        <v/>
      </c>
      <c r="C794" s="35" t="str">
        <f>IF(B794="","",VLOOKUP(A:A,MY_Data,3,0))</f>
        <v/>
      </c>
      <c r="D794" s="35" t="str">
        <f>IF(A794="","",VLOOKUP(A:A,MY_Data,4,0))</f>
        <v/>
      </c>
      <c r="E794" s="35" t="str">
        <f>IF(A794="","",VLOOKUP(A:A,MY_Data,5,0))</f>
        <v/>
      </c>
      <c r="F794" s="26"/>
      <c r="G794" s="25"/>
      <c r="H794" s="25"/>
      <c r="I794" s="26"/>
      <c r="J794" s="26"/>
      <c r="K794" s="25"/>
      <c r="L794" s="33"/>
    </row>
    <row r="795" spans="1:12" s="9" customFormat="1" ht="26.25" customHeight="1">
      <c r="A795" s="42"/>
      <c r="B795" s="5" t="str">
        <f>IF(A795="","",VLOOKUP(A:A,MY_Data,2,0))</f>
        <v/>
      </c>
      <c r="C795" s="35" t="str">
        <f>IF(B795="","",VLOOKUP(A:A,MY_Data,3,0))</f>
        <v/>
      </c>
      <c r="D795" s="35" t="str">
        <f>IF(A795="","",VLOOKUP(A:A,MY_Data,4,0))</f>
        <v/>
      </c>
      <c r="E795" s="35" t="str">
        <f>IF(A795="","",VLOOKUP(A:A,MY_Data,5,0))</f>
        <v/>
      </c>
      <c r="F795" s="26"/>
      <c r="G795" s="25"/>
      <c r="H795" s="25"/>
      <c r="I795" s="26"/>
      <c r="J795" s="26"/>
      <c r="K795" s="25"/>
      <c r="L795" s="33"/>
    </row>
    <row r="796" spans="1:12" s="9" customFormat="1" ht="26.25" customHeight="1">
      <c r="A796" s="42"/>
      <c r="B796" s="5" t="str">
        <f>IF(A796="","",VLOOKUP(A:A,MY_Data,2,0))</f>
        <v/>
      </c>
      <c r="C796" s="35" t="str">
        <f>IF(B796="","",VLOOKUP(A:A,MY_Data,3,0))</f>
        <v/>
      </c>
      <c r="D796" s="35" t="str">
        <f>IF(A796="","",VLOOKUP(A:A,MY_Data,4,0))</f>
        <v/>
      </c>
      <c r="E796" s="35" t="str">
        <f>IF(A796="","",VLOOKUP(A:A,MY_Data,5,0))</f>
        <v/>
      </c>
      <c r="F796" s="26"/>
      <c r="G796" s="25"/>
      <c r="H796" s="25"/>
      <c r="I796" s="26"/>
      <c r="J796" s="26"/>
      <c r="K796" s="25"/>
      <c r="L796" s="33"/>
    </row>
    <row r="797" spans="1:12" s="9" customFormat="1" ht="26.25" customHeight="1">
      <c r="A797" s="42"/>
      <c r="B797" s="5" t="str">
        <f>IF(A797="","",VLOOKUP(A:A,MY_Data,2,0))</f>
        <v/>
      </c>
      <c r="C797" s="35" t="str">
        <f>IF(B797="","",VLOOKUP(A:A,MY_Data,3,0))</f>
        <v/>
      </c>
      <c r="D797" s="35" t="str">
        <f>IF(A797="","",VLOOKUP(A:A,MY_Data,4,0))</f>
        <v/>
      </c>
      <c r="E797" s="35" t="str">
        <f>IF(A797="","",VLOOKUP(A:A,MY_Data,5,0))</f>
        <v/>
      </c>
      <c r="F797" s="26"/>
      <c r="G797" s="25"/>
      <c r="H797" s="25"/>
      <c r="I797" s="26"/>
      <c r="J797" s="26"/>
      <c r="K797" s="25"/>
      <c r="L797" s="33"/>
    </row>
    <row r="798" spans="1:12" s="9" customFormat="1" ht="26.25" customHeight="1">
      <c r="A798" s="42"/>
      <c r="B798" s="5" t="str">
        <f>IF(A798="","",VLOOKUP(A:A,MY_Data,2,0))</f>
        <v/>
      </c>
      <c r="C798" s="35" t="str">
        <f>IF(B798="","",VLOOKUP(A:A,MY_Data,3,0))</f>
        <v/>
      </c>
      <c r="D798" s="35" t="str">
        <f>IF(A798="","",VLOOKUP(A:A,MY_Data,4,0))</f>
        <v/>
      </c>
      <c r="E798" s="35" t="str">
        <f>IF(A798="","",VLOOKUP(A:A,MY_Data,5,0))</f>
        <v/>
      </c>
      <c r="F798" s="26"/>
      <c r="G798" s="25"/>
      <c r="H798" s="25"/>
      <c r="I798" s="26"/>
      <c r="J798" s="26"/>
      <c r="K798" s="25"/>
      <c r="L798" s="33"/>
    </row>
    <row r="799" spans="1:12" s="9" customFormat="1" ht="26.25" customHeight="1">
      <c r="A799" s="42"/>
      <c r="B799" s="5" t="str">
        <f>IF(A799="","",VLOOKUP(A:A,MY_Data,2,0))</f>
        <v/>
      </c>
      <c r="C799" s="35" t="str">
        <f>IF(B799="","",VLOOKUP(A:A,MY_Data,3,0))</f>
        <v/>
      </c>
      <c r="D799" s="35" t="str">
        <f>IF(A799="","",VLOOKUP(A:A,MY_Data,4,0))</f>
        <v/>
      </c>
      <c r="E799" s="35" t="str">
        <f>IF(A799="","",VLOOKUP(A:A,MY_Data,5,0))</f>
        <v/>
      </c>
      <c r="F799" s="26"/>
      <c r="G799" s="25"/>
      <c r="H799" s="25"/>
      <c r="I799" s="26"/>
      <c r="J799" s="26"/>
      <c r="K799" s="25"/>
      <c r="L799" s="33"/>
    </row>
    <row r="800" spans="1:12" s="9" customFormat="1" ht="26.25" customHeight="1">
      <c r="A800" s="42"/>
      <c r="B800" s="5" t="str">
        <f>IF(A800="","",VLOOKUP(A:A,MY_Data,2,0))</f>
        <v/>
      </c>
      <c r="C800" s="35" t="str">
        <f>IF(B800="","",VLOOKUP(A:A,MY_Data,3,0))</f>
        <v/>
      </c>
      <c r="D800" s="35" t="str">
        <f>IF(A800="","",VLOOKUP(A:A,MY_Data,4,0))</f>
        <v/>
      </c>
      <c r="E800" s="35" t="str">
        <f>IF(A800="","",VLOOKUP(A:A,MY_Data,5,0))</f>
        <v/>
      </c>
      <c r="F800" s="26"/>
      <c r="G800" s="25"/>
      <c r="H800" s="25"/>
      <c r="I800" s="26"/>
      <c r="J800" s="26"/>
      <c r="K800" s="25"/>
      <c r="L800" s="33"/>
    </row>
    <row r="801" spans="1:12" s="9" customFormat="1" ht="26.25" customHeight="1">
      <c r="A801" s="42"/>
      <c r="B801" s="5" t="str">
        <f>IF(A801="","",VLOOKUP(A:A,MY_Data,2,0))</f>
        <v/>
      </c>
      <c r="C801" s="35" t="str">
        <f>IF(B801="","",VLOOKUP(A:A,MY_Data,3,0))</f>
        <v/>
      </c>
      <c r="D801" s="35" t="str">
        <f>IF(A801="","",VLOOKUP(A:A,MY_Data,4,0))</f>
        <v/>
      </c>
      <c r="E801" s="35" t="str">
        <f>IF(A801="","",VLOOKUP(A:A,MY_Data,5,0))</f>
        <v/>
      </c>
      <c r="F801" s="26"/>
      <c r="G801" s="25"/>
      <c r="H801" s="25"/>
      <c r="I801" s="26"/>
      <c r="J801" s="26"/>
      <c r="K801" s="25"/>
      <c r="L801" s="33"/>
    </row>
    <row r="802" spans="1:12" s="9" customFormat="1" ht="26.25" customHeight="1">
      <c r="A802" s="42"/>
      <c r="B802" s="5" t="str">
        <f>IF(A802="","",VLOOKUP(A:A,MY_Data,2,0))</f>
        <v/>
      </c>
      <c r="C802" s="35" t="str">
        <f>IF(B802="","",VLOOKUP(A:A,MY_Data,3,0))</f>
        <v/>
      </c>
      <c r="D802" s="35" t="str">
        <f>IF(A802="","",VLOOKUP(A:A,MY_Data,4,0))</f>
        <v/>
      </c>
      <c r="E802" s="35" t="str">
        <f>IF(A802="","",VLOOKUP(A:A,MY_Data,5,0))</f>
        <v/>
      </c>
      <c r="F802" s="26"/>
      <c r="G802" s="25"/>
      <c r="H802" s="25"/>
      <c r="I802" s="26"/>
      <c r="J802" s="26"/>
      <c r="K802" s="25"/>
      <c r="L802" s="33"/>
    </row>
    <row r="803" spans="1:12" s="9" customFormat="1" ht="26.25" customHeight="1">
      <c r="A803" s="42"/>
      <c r="B803" s="5" t="str">
        <f>IF(A803="","",VLOOKUP(A:A,MY_Data,2,0))</f>
        <v/>
      </c>
      <c r="C803" s="35" t="str">
        <f>IF(B803="","",VLOOKUP(A:A,MY_Data,3,0))</f>
        <v/>
      </c>
      <c r="D803" s="35" t="str">
        <f>IF(A803="","",VLOOKUP(A:A,MY_Data,4,0))</f>
        <v/>
      </c>
      <c r="E803" s="35" t="str">
        <f>IF(A803="","",VLOOKUP(A:A,MY_Data,5,0))</f>
        <v/>
      </c>
      <c r="F803" s="26"/>
      <c r="G803" s="25"/>
      <c r="H803" s="25"/>
      <c r="I803" s="26"/>
      <c r="J803" s="26"/>
      <c r="K803" s="25"/>
      <c r="L803" s="33"/>
    </row>
    <row r="804" spans="1:12" s="9" customFormat="1" ht="26.25" customHeight="1">
      <c r="A804" s="42"/>
      <c r="B804" s="5" t="str">
        <f>IF(A804="","",VLOOKUP(A:A,MY_Data,2,0))</f>
        <v/>
      </c>
      <c r="C804" s="35" t="str">
        <f>IF(B804="","",VLOOKUP(A:A,MY_Data,3,0))</f>
        <v/>
      </c>
      <c r="D804" s="35" t="str">
        <f>IF(A804="","",VLOOKUP(A:A,MY_Data,4,0))</f>
        <v/>
      </c>
      <c r="E804" s="35" t="str">
        <f>IF(A804="","",VLOOKUP(A:A,MY_Data,5,0))</f>
        <v/>
      </c>
      <c r="F804" s="26"/>
      <c r="G804" s="25"/>
      <c r="H804" s="25"/>
      <c r="I804" s="26"/>
      <c r="J804" s="26"/>
      <c r="K804" s="25"/>
      <c r="L804" s="33"/>
    </row>
    <row r="805" spans="1:12" s="9" customFormat="1" ht="26.25" customHeight="1">
      <c r="A805" s="42"/>
      <c r="B805" s="5" t="str">
        <f>IF(A805="","",VLOOKUP(A:A,MY_Data,2,0))</f>
        <v/>
      </c>
      <c r="C805" s="35" t="str">
        <f>IF(B805="","",VLOOKUP(A:A,MY_Data,3,0))</f>
        <v/>
      </c>
      <c r="D805" s="35" t="str">
        <f>IF(A805="","",VLOOKUP(A:A,MY_Data,4,0))</f>
        <v/>
      </c>
      <c r="E805" s="35" t="str">
        <f>IF(A805="","",VLOOKUP(A:A,MY_Data,5,0))</f>
        <v/>
      </c>
      <c r="F805" s="26"/>
      <c r="G805" s="25"/>
      <c r="H805" s="25"/>
      <c r="I805" s="26"/>
      <c r="J805" s="26"/>
      <c r="K805" s="25"/>
      <c r="L805" s="33"/>
    </row>
    <row r="806" spans="1:12" s="9" customFormat="1" ht="26.25" customHeight="1">
      <c r="A806" s="42"/>
      <c r="B806" s="5" t="str">
        <f>IF(A806="","",VLOOKUP(A:A,MY_Data,2,0))</f>
        <v/>
      </c>
      <c r="C806" s="35" t="str">
        <f>IF(B806="","",VLOOKUP(A:A,MY_Data,3,0))</f>
        <v/>
      </c>
      <c r="D806" s="35" t="str">
        <f>IF(A806="","",VLOOKUP(A:A,MY_Data,4,0))</f>
        <v/>
      </c>
      <c r="E806" s="35" t="str">
        <f>IF(A806="","",VLOOKUP(A:A,MY_Data,5,0))</f>
        <v/>
      </c>
      <c r="F806" s="26"/>
      <c r="G806" s="25"/>
      <c r="H806" s="25"/>
      <c r="I806" s="26"/>
      <c r="J806" s="26"/>
      <c r="K806" s="25"/>
      <c r="L806" s="33"/>
    </row>
    <row r="807" spans="1:12" s="9" customFormat="1" ht="26.25" customHeight="1">
      <c r="A807" s="42"/>
      <c r="B807" s="5" t="str">
        <f>IF(A807="","",VLOOKUP(A:A,MY_Data,2,0))</f>
        <v/>
      </c>
      <c r="C807" s="35" t="str">
        <f>IF(B807="","",VLOOKUP(A:A,MY_Data,3,0))</f>
        <v/>
      </c>
      <c r="D807" s="35" t="str">
        <f>IF(A807="","",VLOOKUP(A:A,MY_Data,4,0))</f>
        <v/>
      </c>
      <c r="E807" s="35" t="str">
        <f>IF(A807="","",VLOOKUP(A:A,MY_Data,5,0))</f>
        <v/>
      </c>
      <c r="F807" s="26"/>
      <c r="G807" s="25"/>
      <c r="H807" s="25"/>
      <c r="I807" s="26"/>
      <c r="J807" s="26"/>
      <c r="K807" s="25"/>
      <c r="L807" s="33"/>
    </row>
    <row r="808" spans="1:12" s="9" customFormat="1" ht="26.25" customHeight="1">
      <c r="A808" s="42"/>
      <c r="B808" s="5" t="str">
        <f>IF(A808="","",VLOOKUP(A:A,MY_Data,2,0))</f>
        <v/>
      </c>
      <c r="C808" s="35" t="str">
        <f>IF(B808="","",VLOOKUP(A:A,MY_Data,3,0))</f>
        <v/>
      </c>
      <c r="D808" s="35" t="str">
        <f>IF(A808="","",VLOOKUP(A:A,MY_Data,4,0))</f>
        <v/>
      </c>
      <c r="E808" s="35" t="str">
        <f>IF(A808="","",VLOOKUP(A:A,MY_Data,5,0))</f>
        <v/>
      </c>
      <c r="F808" s="26"/>
      <c r="G808" s="25"/>
      <c r="H808" s="25"/>
      <c r="I808" s="26"/>
      <c r="J808" s="26"/>
      <c r="K808" s="25"/>
      <c r="L808" s="33"/>
    </row>
    <row r="809" spans="1:12" s="9" customFormat="1" ht="26.25" customHeight="1">
      <c r="A809" s="42"/>
      <c r="B809" s="5" t="str">
        <f>IF(A809="","",VLOOKUP(A:A,MY_Data,2,0))</f>
        <v/>
      </c>
      <c r="C809" s="35" t="str">
        <f>IF(B809="","",VLOOKUP(A:A,MY_Data,3,0))</f>
        <v/>
      </c>
      <c r="D809" s="35" t="str">
        <f>IF(A809="","",VLOOKUP(A:A,MY_Data,4,0))</f>
        <v/>
      </c>
      <c r="E809" s="35" t="str">
        <f>IF(A809="","",VLOOKUP(A:A,MY_Data,5,0))</f>
        <v/>
      </c>
      <c r="F809" s="26"/>
      <c r="G809" s="25"/>
      <c r="H809" s="25"/>
      <c r="I809" s="26"/>
      <c r="J809" s="26"/>
      <c r="K809" s="25"/>
      <c r="L809" s="33"/>
    </row>
    <row r="810" spans="1:12" s="9" customFormat="1" ht="26.25" customHeight="1">
      <c r="A810" s="42"/>
      <c r="B810" s="5" t="str">
        <f>IF(A810="","",VLOOKUP(A:A,MY_Data,2,0))</f>
        <v/>
      </c>
      <c r="C810" s="35" t="str">
        <f>IF(B810="","",VLOOKUP(A:A,MY_Data,3,0))</f>
        <v/>
      </c>
      <c r="D810" s="35" t="str">
        <f>IF(A810="","",VLOOKUP(A:A,MY_Data,4,0))</f>
        <v/>
      </c>
      <c r="E810" s="35" t="str">
        <f>IF(A810="","",VLOOKUP(A:A,MY_Data,5,0))</f>
        <v/>
      </c>
      <c r="F810" s="26"/>
      <c r="G810" s="25"/>
      <c r="H810" s="25"/>
      <c r="I810" s="26"/>
      <c r="J810" s="26"/>
      <c r="K810" s="25"/>
      <c r="L810" s="33"/>
    </row>
    <row r="811" spans="1:12" s="9" customFormat="1" ht="26.25" customHeight="1">
      <c r="A811" s="42"/>
      <c r="B811" s="5" t="str">
        <f>IF(A811="","",VLOOKUP(A:A,MY_Data,2,0))</f>
        <v/>
      </c>
      <c r="C811" s="35" t="str">
        <f>IF(B811="","",VLOOKUP(A:A,MY_Data,3,0))</f>
        <v/>
      </c>
      <c r="D811" s="35" t="str">
        <f>IF(A811="","",VLOOKUP(A:A,MY_Data,4,0))</f>
        <v/>
      </c>
      <c r="E811" s="35" t="str">
        <f>IF(A811="","",VLOOKUP(A:A,MY_Data,5,0))</f>
        <v/>
      </c>
      <c r="F811" s="26"/>
      <c r="G811" s="25"/>
      <c r="H811" s="25"/>
      <c r="I811" s="26"/>
      <c r="J811" s="26"/>
      <c r="K811" s="25"/>
      <c r="L811" s="33"/>
    </row>
    <row r="812" spans="1:12" s="9" customFormat="1" ht="26.25" customHeight="1">
      <c r="A812" s="42"/>
      <c r="B812" s="5" t="str">
        <f>IF(A812="","",VLOOKUP(A:A,MY_Data,2,0))</f>
        <v/>
      </c>
      <c r="C812" s="35" t="str">
        <f>IF(B812="","",VLOOKUP(A:A,MY_Data,3,0))</f>
        <v/>
      </c>
      <c r="D812" s="35" t="str">
        <f>IF(A812="","",VLOOKUP(A:A,MY_Data,4,0))</f>
        <v/>
      </c>
      <c r="E812" s="35" t="str">
        <f>IF(A812="","",VLOOKUP(A:A,MY_Data,5,0))</f>
        <v/>
      </c>
      <c r="F812" s="26"/>
      <c r="G812" s="25"/>
      <c r="H812" s="25"/>
      <c r="I812" s="26"/>
      <c r="J812" s="26"/>
      <c r="K812" s="25"/>
      <c r="L812" s="33"/>
    </row>
    <row r="813" spans="1:12" s="9" customFormat="1" ht="26.25" customHeight="1">
      <c r="A813" s="42"/>
      <c r="B813" s="5" t="str">
        <f>IF(A813="","",VLOOKUP(A:A,MY_Data,2,0))</f>
        <v/>
      </c>
      <c r="C813" s="35" t="str">
        <f>IF(B813="","",VLOOKUP(A:A,MY_Data,3,0))</f>
        <v/>
      </c>
      <c r="D813" s="35" t="str">
        <f>IF(A813="","",VLOOKUP(A:A,MY_Data,4,0))</f>
        <v/>
      </c>
      <c r="E813" s="35" t="str">
        <f>IF(A813="","",VLOOKUP(A:A,MY_Data,5,0))</f>
        <v/>
      </c>
      <c r="F813" s="26"/>
      <c r="G813" s="25"/>
      <c r="H813" s="25"/>
      <c r="I813" s="26"/>
      <c r="J813" s="26"/>
      <c r="K813" s="25"/>
      <c r="L813" s="33"/>
    </row>
    <row r="814" spans="1:12" s="9" customFormat="1" ht="26.25" customHeight="1">
      <c r="A814" s="42"/>
      <c r="B814" s="5" t="str">
        <f>IF(A814="","",VLOOKUP(A:A,MY_Data,2,0))</f>
        <v/>
      </c>
      <c r="C814" s="35" t="str">
        <f>IF(B814="","",VLOOKUP(A:A,MY_Data,3,0))</f>
        <v/>
      </c>
      <c r="D814" s="35" t="str">
        <f>IF(A814="","",VLOOKUP(A:A,MY_Data,4,0))</f>
        <v/>
      </c>
      <c r="E814" s="35" t="str">
        <f>IF(A814="","",VLOOKUP(A:A,MY_Data,5,0))</f>
        <v/>
      </c>
      <c r="F814" s="26"/>
      <c r="G814" s="25"/>
      <c r="H814" s="25"/>
      <c r="I814" s="26"/>
      <c r="J814" s="26"/>
      <c r="K814" s="25"/>
      <c r="L814" s="33"/>
    </row>
    <row r="815" spans="1:12" s="9" customFormat="1" ht="26.25" customHeight="1">
      <c r="A815" s="42"/>
      <c r="B815" s="5" t="str">
        <f>IF(A815="","",VLOOKUP(A:A,MY_Data,2,0))</f>
        <v/>
      </c>
      <c r="C815" s="35" t="str">
        <f>IF(B815="","",VLOOKUP(A:A,MY_Data,3,0))</f>
        <v/>
      </c>
      <c r="D815" s="35" t="str">
        <f>IF(A815="","",VLOOKUP(A:A,MY_Data,4,0))</f>
        <v/>
      </c>
      <c r="E815" s="35" t="str">
        <f>IF(A815="","",VLOOKUP(A:A,MY_Data,5,0))</f>
        <v/>
      </c>
      <c r="F815" s="26"/>
      <c r="G815" s="25"/>
      <c r="H815" s="25"/>
      <c r="I815" s="26"/>
      <c r="J815" s="26"/>
      <c r="K815" s="25"/>
      <c r="L815" s="33"/>
    </row>
    <row r="816" spans="1:12" s="9" customFormat="1" ht="26.25" customHeight="1">
      <c r="A816" s="42"/>
      <c r="B816" s="5" t="str">
        <f>IF(A816="","",VLOOKUP(A:A,MY_Data,2,0))</f>
        <v/>
      </c>
      <c r="C816" s="35" t="str">
        <f>IF(B816="","",VLOOKUP(A:A,MY_Data,3,0))</f>
        <v/>
      </c>
      <c r="D816" s="35" t="str">
        <f>IF(A816="","",VLOOKUP(A:A,MY_Data,4,0))</f>
        <v/>
      </c>
      <c r="E816" s="35" t="str">
        <f>IF(A816="","",VLOOKUP(A:A,MY_Data,5,0))</f>
        <v/>
      </c>
      <c r="F816" s="26"/>
      <c r="G816" s="25"/>
      <c r="H816" s="25"/>
      <c r="I816" s="26"/>
      <c r="J816" s="26"/>
      <c r="K816" s="25"/>
      <c r="L816" s="33"/>
    </row>
    <row r="817" spans="1:12" s="9" customFormat="1" ht="26.25" customHeight="1">
      <c r="A817" s="42"/>
      <c r="B817" s="5" t="str">
        <f>IF(A817="","",VLOOKUP(A:A,MY_Data,2,0))</f>
        <v/>
      </c>
      <c r="C817" s="35" t="str">
        <f>IF(B817="","",VLOOKUP(A:A,MY_Data,3,0))</f>
        <v/>
      </c>
      <c r="D817" s="35" t="str">
        <f>IF(A817="","",VLOOKUP(A:A,MY_Data,4,0))</f>
        <v/>
      </c>
      <c r="E817" s="35" t="str">
        <f>IF(A817="","",VLOOKUP(A:A,MY_Data,5,0))</f>
        <v/>
      </c>
      <c r="F817" s="26"/>
      <c r="G817" s="25"/>
      <c r="H817" s="25"/>
      <c r="I817" s="26"/>
      <c r="J817" s="26"/>
      <c r="K817" s="25"/>
      <c r="L817" s="33"/>
    </row>
    <row r="818" spans="1:12" s="9" customFormat="1" ht="26.25" customHeight="1">
      <c r="A818" s="42"/>
      <c r="B818" s="5" t="str">
        <f>IF(A818="","",VLOOKUP(A:A,MY_Data,2,0))</f>
        <v/>
      </c>
      <c r="C818" s="35" t="str">
        <f>IF(B818="","",VLOOKUP(A:A,MY_Data,3,0))</f>
        <v/>
      </c>
      <c r="D818" s="35" t="str">
        <f>IF(A818="","",VLOOKUP(A:A,MY_Data,4,0))</f>
        <v/>
      </c>
      <c r="E818" s="35" t="str">
        <f>IF(A818="","",VLOOKUP(A:A,MY_Data,5,0))</f>
        <v/>
      </c>
      <c r="F818" s="26"/>
      <c r="G818" s="25"/>
      <c r="H818" s="25"/>
      <c r="I818" s="26"/>
      <c r="J818" s="26"/>
      <c r="K818" s="25"/>
      <c r="L818" s="33"/>
    </row>
    <row r="819" spans="1:12" s="9" customFormat="1" ht="26.25" customHeight="1">
      <c r="A819" s="42"/>
      <c r="B819" s="5" t="str">
        <f>IF(A819="","",VLOOKUP(A:A,MY_Data,2,0))</f>
        <v/>
      </c>
      <c r="C819" s="35" t="str">
        <f>IF(B819="","",VLOOKUP(A:A,MY_Data,3,0))</f>
        <v/>
      </c>
      <c r="D819" s="35" t="str">
        <f>IF(A819="","",VLOOKUP(A:A,MY_Data,4,0))</f>
        <v/>
      </c>
      <c r="E819" s="35" t="str">
        <f>IF(A819="","",VLOOKUP(A:A,MY_Data,5,0))</f>
        <v/>
      </c>
      <c r="F819" s="26"/>
      <c r="G819" s="25"/>
      <c r="H819" s="25"/>
      <c r="I819" s="26"/>
      <c r="J819" s="26"/>
      <c r="K819" s="25"/>
      <c r="L819" s="33"/>
    </row>
    <row r="820" spans="1:12" s="9" customFormat="1" ht="26.25" customHeight="1">
      <c r="A820" s="42"/>
      <c r="B820" s="5" t="str">
        <f>IF(A820="","",VLOOKUP(A:A,MY_Data,2,0))</f>
        <v/>
      </c>
      <c r="C820" s="35" t="str">
        <f>IF(B820="","",VLOOKUP(A:A,MY_Data,3,0))</f>
        <v/>
      </c>
      <c r="D820" s="35" t="str">
        <f>IF(A820="","",VLOOKUP(A:A,MY_Data,4,0))</f>
        <v/>
      </c>
      <c r="E820" s="35" t="str">
        <f>IF(A820="","",VLOOKUP(A:A,MY_Data,5,0))</f>
        <v/>
      </c>
      <c r="F820" s="26"/>
      <c r="G820" s="25"/>
      <c r="H820" s="25"/>
      <c r="I820" s="26"/>
      <c r="J820" s="26"/>
      <c r="K820" s="25"/>
      <c r="L820" s="33"/>
    </row>
    <row r="821" spans="1:12" s="9" customFormat="1" ht="26.25" customHeight="1">
      <c r="A821" s="42"/>
      <c r="B821" s="5" t="str">
        <f>IF(A821="","",VLOOKUP(A:A,MY_Data,2,0))</f>
        <v/>
      </c>
      <c r="C821" s="35" t="str">
        <f>IF(B821="","",VLOOKUP(A:A,MY_Data,3,0))</f>
        <v/>
      </c>
      <c r="D821" s="35" t="str">
        <f>IF(A821="","",VLOOKUP(A:A,MY_Data,4,0))</f>
        <v/>
      </c>
      <c r="E821" s="35" t="str">
        <f>IF(A821="","",VLOOKUP(A:A,MY_Data,5,0))</f>
        <v/>
      </c>
      <c r="F821" s="26"/>
      <c r="G821" s="25"/>
      <c r="H821" s="25"/>
      <c r="I821" s="26"/>
      <c r="J821" s="26"/>
      <c r="K821" s="25"/>
      <c r="L821" s="33"/>
    </row>
    <row r="822" spans="1:12" s="9" customFormat="1" ht="26.25" customHeight="1">
      <c r="A822" s="42"/>
      <c r="B822" s="5" t="str">
        <f>IF(A822="","",VLOOKUP(A:A,MY_Data,2,0))</f>
        <v/>
      </c>
      <c r="C822" s="35" t="str">
        <f>IF(B822="","",VLOOKUP(A:A,MY_Data,3,0))</f>
        <v/>
      </c>
      <c r="D822" s="35" t="str">
        <f>IF(A822="","",VLOOKUP(A:A,MY_Data,4,0))</f>
        <v/>
      </c>
      <c r="E822" s="35" t="str">
        <f>IF(A822="","",VLOOKUP(A:A,MY_Data,5,0))</f>
        <v/>
      </c>
      <c r="F822" s="26"/>
      <c r="G822" s="25"/>
      <c r="H822" s="25"/>
      <c r="I822" s="26"/>
      <c r="J822" s="26"/>
      <c r="K822" s="25"/>
      <c r="L822" s="33"/>
    </row>
    <row r="823" spans="1:12" s="9" customFormat="1" ht="26.25" customHeight="1">
      <c r="A823" s="42"/>
      <c r="B823" s="5" t="str">
        <f>IF(A823="","",VLOOKUP(A:A,MY_Data,2,0))</f>
        <v/>
      </c>
      <c r="C823" s="35" t="str">
        <f>IF(B823="","",VLOOKUP(A:A,MY_Data,3,0))</f>
        <v/>
      </c>
      <c r="D823" s="35" t="str">
        <f>IF(A823="","",VLOOKUP(A:A,MY_Data,4,0))</f>
        <v/>
      </c>
      <c r="E823" s="35" t="str">
        <f>IF(A823="","",VLOOKUP(A:A,MY_Data,5,0))</f>
        <v/>
      </c>
      <c r="F823" s="26"/>
      <c r="G823" s="25"/>
      <c r="H823" s="25"/>
      <c r="I823" s="26"/>
      <c r="J823" s="26"/>
      <c r="K823" s="25"/>
      <c r="L823" s="33"/>
    </row>
    <row r="824" spans="1:12" s="9" customFormat="1" ht="26.25" customHeight="1">
      <c r="A824" s="42"/>
      <c r="B824" s="5" t="str">
        <f>IF(A824="","",VLOOKUP(A:A,MY_Data,2,0))</f>
        <v/>
      </c>
      <c r="C824" s="35" t="str">
        <f>IF(B824="","",VLOOKUP(A:A,MY_Data,3,0))</f>
        <v/>
      </c>
      <c r="D824" s="35" t="str">
        <f>IF(A824="","",VLOOKUP(A:A,MY_Data,4,0))</f>
        <v/>
      </c>
      <c r="E824" s="35" t="str">
        <f>IF(A824="","",VLOOKUP(A:A,MY_Data,5,0))</f>
        <v/>
      </c>
      <c r="F824" s="26"/>
      <c r="G824" s="25"/>
      <c r="H824" s="25"/>
      <c r="I824" s="26"/>
      <c r="J824" s="26"/>
      <c r="K824" s="25"/>
      <c r="L824" s="33"/>
    </row>
    <row r="825" spans="1:12" s="9" customFormat="1" ht="26.25" customHeight="1">
      <c r="A825" s="42"/>
      <c r="B825" s="5" t="str">
        <f>IF(A825="","",VLOOKUP(A:A,MY_Data,2,0))</f>
        <v/>
      </c>
      <c r="C825" s="35" t="str">
        <f>IF(B825="","",VLOOKUP(A:A,MY_Data,3,0))</f>
        <v/>
      </c>
      <c r="D825" s="35" t="str">
        <f>IF(A825="","",VLOOKUP(A:A,MY_Data,4,0))</f>
        <v/>
      </c>
      <c r="E825" s="35" t="str">
        <f>IF(A825="","",VLOOKUP(A:A,MY_Data,5,0))</f>
        <v/>
      </c>
      <c r="F825" s="26"/>
      <c r="G825" s="25"/>
      <c r="H825" s="25"/>
      <c r="I825" s="26"/>
      <c r="J825" s="26"/>
      <c r="K825" s="25"/>
      <c r="L825" s="33"/>
    </row>
    <row r="826" spans="1:12" s="9" customFormat="1" ht="26.25" customHeight="1">
      <c r="A826" s="42"/>
      <c r="B826" s="5" t="str">
        <f>IF(A826="","",VLOOKUP(A:A,MY_Data,2,0))</f>
        <v/>
      </c>
      <c r="C826" s="35" t="str">
        <f>IF(B826="","",VLOOKUP(A:A,MY_Data,3,0))</f>
        <v/>
      </c>
      <c r="D826" s="35" t="str">
        <f>IF(A826="","",VLOOKUP(A:A,MY_Data,4,0))</f>
        <v/>
      </c>
      <c r="E826" s="35" t="str">
        <f>IF(A826="","",VLOOKUP(A:A,MY_Data,5,0))</f>
        <v/>
      </c>
      <c r="F826" s="26"/>
      <c r="G826" s="25"/>
      <c r="H826" s="25"/>
      <c r="I826" s="26"/>
      <c r="J826" s="26"/>
      <c r="K826" s="25"/>
      <c r="L826" s="33"/>
    </row>
    <row r="827" spans="1:12" s="9" customFormat="1" ht="26.25" customHeight="1">
      <c r="A827" s="42"/>
      <c r="B827" s="5" t="str">
        <f>IF(A827="","",VLOOKUP(A:A,MY_Data,2,0))</f>
        <v/>
      </c>
      <c r="C827" s="35" t="str">
        <f>IF(B827="","",VLOOKUP(A:A,MY_Data,3,0))</f>
        <v/>
      </c>
      <c r="D827" s="35" t="str">
        <f>IF(A827="","",VLOOKUP(A:A,MY_Data,4,0))</f>
        <v/>
      </c>
      <c r="E827" s="35" t="str">
        <f>IF(A827="","",VLOOKUP(A:A,MY_Data,5,0))</f>
        <v/>
      </c>
      <c r="F827" s="26"/>
      <c r="G827" s="25"/>
      <c r="H827" s="25"/>
      <c r="I827" s="26"/>
      <c r="J827" s="26"/>
      <c r="K827" s="25"/>
      <c r="L827" s="33"/>
    </row>
    <row r="828" spans="1:12" s="9" customFormat="1" ht="26.25" customHeight="1">
      <c r="A828" s="42"/>
      <c r="B828" s="5" t="str">
        <f>IF(A828="","",VLOOKUP(A:A,MY_Data,2,0))</f>
        <v/>
      </c>
      <c r="C828" s="35" t="str">
        <f>IF(B828="","",VLOOKUP(A:A,MY_Data,3,0))</f>
        <v/>
      </c>
      <c r="D828" s="35" t="str">
        <f>IF(A828="","",VLOOKUP(A:A,MY_Data,4,0))</f>
        <v/>
      </c>
      <c r="E828" s="35" t="str">
        <f>IF(A828="","",VLOOKUP(A:A,MY_Data,5,0))</f>
        <v/>
      </c>
      <c r="F828" s="26"/>
      <c r="G828" s="25"/>
      <c r="H828" s="25"/>
      <c r="I828" s="26"/>
      <c r="J828" s="26"/>
      <c r="K828" s="25"/>
      <c r="L828" s="33"/>
    </row>
    <row r="829" spans="1:12" s="9" customFormat="1" ht="26.25" customHeight="1">
      <c r="A829" s="42"/>
      <c r="B829" s="5" t="str">
        <f>IF(A829="","",VLOOKUP(A:A,MY_Data,2,0))</f>
        <v/>
      </c>
      <c r="C829" s="35" t="str">
        <f>IF(B829="","",VLOOKUP(A:A,MY_Data,3,0))</f>
        <v/>
      </c>
      <c r="D829" s="35" t="str">
        <f>IF(A829="","",VLOOKUP(A:A,MY_Data,4,0))</f>
        <v/>
      </c>
      <c r="E829" s="35" t="str">
        <f>IF(A829="","",VLOOKUP(A:A,MY_Data,5,0))</f>
        <v/>
      </c>
      <c r="F829" s="26"/>
      <c r="G829" s="25"/>
      <c r="H829" s="25"/>
      <c r="I829" s="26"/>
      <c r="J829" s="26"/>
      <c r="K829" s="25"/>
      <c r="L829" s="33"/>
    </row>
    <row r="830" spans="1:12" s="9" customFormat="1" ht="26.25" customHeight="1">
      <c r="A830" s="42"/>
      <c r="B830" s="5" t="str">
        <f>IF(A830="","",VLOOKUP(A:A,MY_Data,2,0))</f>
        <v/>
      </c>
      <c r="C830" s="35" t="str">
        <f>IF(B830="","",VLOOKUP(A:A,MY_Data,3,0))</f>
        <v/>
      </c>
      <c r="D830" s="35" t="str">
        <f>IF(A830="","",VLOOKUP(A:A,MY_Data,4,0))</f>
        <v/>
      </c>
      <c r="E830" s="35" t="str">
        <f>IF(A830="","",VLOOKUP(A:A,MY_Data,5,0))</f>
        <v/>
      </c>
      <c r="F830" s="26"/>
      <c r="G830" s="25"/>
      <c r="H830" s="25"/>
      <c r="I830" s="26"/>
      <c r="J830" s="26"/>
      <c r="K830" s="25"/>
      <c r="L830" s="33"/>
    </row>
    <row r="831" spans="1:12" s="9" customFormat="1" ht="26.25" customHeight="1">
      <c r="A831" s="42"/>
      <c r="B831" s="5" t="str">
        <f>IF(A831="","",VLOOKUP(A:A,MY_Data,2,0))</f>
        <v/>
      </c>
      <c r="C831" s="35" t="str">
        <f>IF(B831="","",VLOOKUP(A:A,MY_Data,3,0))</f>
        <v/>
      </c>
      <c r="D831" s="35" t="str">
        <f>IF(A831="","",VLOOKUP(A:A,MY_Data,4,0))</f>
        <v/>
      </c>
      <c r="E831" s="35" t="str">
        <f>IF(A831="","",VLOOKUP(A:A,MY_Data,5,0))</f>
        <v/>
      </c>
      <c r="F831" s="26"/>
      <c r="G831" s="25"/>
      <c r="H831" s="25"/>
      <c r="I831" s="26"/>
      <c r="J831" s="26"/>
      <c r="K831" s="25"/>
      <c r="L831" s="33"/>
    </row>
    <row r="832" spans="1:12" s="9" customFormat="1" ht="26.25" customHeight="1">
      <c r="A832" s="42"/>
      <c r="B832" s="5" t="str">
        <f>IF(A832="","",VLOOKUP(A:A,MY_Data,2,0))</f>
        <v/>
      </c>
      <c r="C832" s="35" t="str">
        <f>IF(B832="","",VLOOKUP(A:A,MY_Data,3,0))</f>
        <v/>
      </c>
      <c r="D832" s="35" t="str">
        <f>IF(A832="","",VLOOKUP(A:A,MY_Data,4,0))</f>
        <v/>
      </c>
      <c r="E832" s="35" t="str">
        <f>IF(A832="","",VLOOKUP(A:A,MY_Data,5,0))</f>
        <v/>
      </c>
      <c r="F832" s="26"/>
      <c r="G832" s="25"/>
      <c r="H832" s="25"/>
      <c r="I832" s="26"/>
      <c r="J832" s="26"/>
      <c r="K832" s="25"/>
      <c r="L832" s="33"/>
    </row>
    <row r="833" spans="1:12" s="9" customFormat="1" ht="26.25" customHeight="1">
      <c r="A833" s="42"/>
      <c r="B833" s="5" t="str">
        <f>IF(A833="","",VLOOKUP(A:A,MY_Data,2,0))</f>
        <v/>
      </c>
      <c r="C833" s="35" t="str">
        <f>IF(B833="","",VLOOKUP(A:A,MY_Data,3,0))</f>
        <v/>
      </c>
      <c r="D833" s="35" t="str">
        <f>IF(A833="","",VLOOKUP(A:A,MY_Data,4,0))</f>
        <v/>
      </c>
      <c r="E833" s="35" t="str">
        <f>IF(A833="","",VLOOKUP(A:A,MY_Data,5,0))</f>
        <v/>
      </c>
      <c r="F833" s="26"/>
      <c r="G833" s="25"/>
      <c r="H833" s="25"/>
      <c r="I833" s="26"/>
      <c r="J833" s="26"/>
      <c r="K833" s="25"/>
      <c r="L833" s="33"/>
    </row>
    <row r="834" spans="1:12" s="9" customFormat="1" ht="26.25" customHeight="1">
      <c r="A834" s="42"/>
      <c r="B834" s="5" t="str">
        <f>IF(A834="","",VLOOKUP(A:A,MY_Data,2,0))</f>
        <v/>
      </c>
      <c r="C834" s="35" t="str">
        <f>IF(B834="","",VLOOKUP(A:A,MY_Data,3,0))</f>
        <v/>
      </c>
      <c r="D834" s="35" t="str">
        <f>IF(A834="","",VLOOKUP(A:A,MY_Data,4,0))</f>
        <v/>
      </c>
      <c r="E834" s="35" t="str">
        <f>IF(A834="","",VLOOKUP(A:A,MY_Data,5,0))</f>
        <v/>
      </c>
      <c r="F834" s="26"/>
      <c r="G834" s="25"/>
      <c r="H834" s="25"/>
      <c r="I834" s="26"/>
      <c r="J834" s="26"/>
      <c r="K834" s="25"/>
      <c r="L834" s="33"/>
    </row>
    <row r="835" spans="1:12" s="9" customFormat="1" ht="26.25" customHeight="1">
      <c r="A835" s="42"/>
      <c r="B835" s="5" t="str">
        <f>IF(A835="","",VLOOKUP(A:A,MY_Data,2,0))</f>
        <v/>
      </c>
      <c r="C835" s="35" t="str">
        <f>IF(B835="","",VLOOKUP(A:A,MY_Data,3,0))</f>
        <v/>
      </c>
      <c r="D835" s="35" t="str">
        <f>IF(A835="","",VLOOKUP(A:A,MY_Data,4,0))</f>
        <v/>
      </c>
      <c r="E835" s="35" t="str">
        <f>IF(A835="","",VLOOKUP(A:A,MY_Data,5,0))</f>
        <v/>
      </c>
      <c r="F835" s="26"/>
      <c r="G835" s="25"/>
      <c r="H835" s="25"/>
      <c r="I835" s="26"/>
      <c r="J835" s="26"/>
      <c r="K835" s="25"/>
      <c r="L835" s="33"/>
    </row>
    <row r="836" spans="1:12" s="9" customFormat="1" ht="26.25" customHeight="1">
      <c r="A836" s="42"/>
      <c r="B836" s="5" t="str">
        <f>IF(A836="","",VLOOKUP(A:A,MY_Data,2,0))</f>
        <v/>
      </c>
      <c r="C836" s="35" t="str">
        <f>IF(B836="","",VLOOKUP(A:A,MY_Data,3,0))</f>
        <v/>
      </c>
      <c r="D836" s="35" t="str">
        <f>IF(A836="","",VLOOKUP(A:A,MY_Data,4,0))</f>
        <v/>
      </c>
      <c r="E836" s="35" t="str">
        <f>IF(A836="","",VLOOKUP(A:A,MY_Data,5,0))</f>
        <v/>
      </c>
      <c r="F836" s="26"/>
      <c r="G836" s="25"/>
      <c r="H836" s="25"/>
      <c r="I836" s="26"/>
      <c r="J836" s="26"/>
      <c r="K836" s="25"/>
      <c r="L836" s="33"/>
    </row>
    <row r="837" spans="1:12" s="9" customFormat="1" ht="26.25" customHeight="1">
      <c r="A837" s="42"/>
      <c r="B837" s="5" t="str">
        <f>IF(A837="","",VLOOKUP(A:A,MY_Data,2,0))</f>
        <v/>
      </c>
      <c r="C837" s="35" t="str">
        <f>IF(B837="","",VLOOKUP(A:A,MY_Data,3,0))</f>
        <v/>
      </c>
      <c r="D837" s="35" t="str">
        <f>IF(A837="","",VLOOKUP(A:A,MY_Data,4,0))</f>
        <v/>
      </c>
      <c r="E837" s="35" t="str">
        <f>IF(A837="","",VLOOKUP(A:A,MY_Data,5,0))</f>
        <v/>
      </c>
      <c r="F837" s="26"/>
      <c r="G837" s="25"/>
      <c r="H837" s="25"/>
      <c r="I837" s="26"/>
      <c r="J837" s="26"/>
      <c r="K837" s="25"/>
      <c r="L837" s="33"/>
    </row>
    <row r="838" spans="1:12" s="9" customFormat="1" ht="26.25" customHeight="1">
      <c r="A838" s="42"/>
      <c r="B838" s="5" t="str">
        <f>IF(A838="","",VLOOKUP(A:A,MY_Data,2,0))</f>
        <v/>
      </c>
      <c r="C838" s="35" t="str">
        <f>IF(B838="","",VLOOKUP(A:A,MY_Data,3,0))</f>
        <v/>
      </c>
      <c r="D838" s="35" t="str">
        <f>IF(A838="","",VLOOKUP(A:A,MY_Data,4,0))</f>
        <v/>
      </c>
      <c r="E838" s="35" t="str">
        <f>IF(A838="","",VLOOKUP(A:A,MY_Data,5,0))</f>
        <v/>
      </c>
      <c r="F838" s="26"/>
      <c r="G838" s="25"/>
      <c r="H838" s="25"/>
      <c r="I838" s="26"/>
      <c r="J838" s="26"/>
      <c r="K838" s="25"/>
      <c r="L838" s="33"/>
    </row>
    <row r="839" spans="1:12" s="9" customFormat="1" ht="26.25" customHeight="1">
      <c r="A839" s="42"/>
      <c r="B839" s="5" t="str">
        <f>IF(A839="","",VLOOKUP(A:A,MY_Data,2,0))</f>
        <v/>
      </c>
      <c r="C839" s="35" t="str">
        <f>IF(B839="","",VLOOKUP(A:A,MY_Data,3,0))</f>
        <v/>
      </c>
      <c r="D839" s="35" t="str">
        <f>IF(A839="","",VLOOKUP(A:A,MY_Data,4,0))</f>
        <v/>
      </c>
      <c r="E839" s="35" t="str">
        <f>IF(A839="","",VLOOKUP(A:A,MY_Data,5,0))</f>
        <v/>
      </c>
      <c r="F839" s="26"/>
      <c r="G839" s="25"/>
      <c r="H839" s="25"/>
      <c r="I839" s="26"/>
      <c r="J839" s="26"/>
      <c r="K839" s="25"/>
      <c r="L839" s="33"/>
    </row>
    <row r="840" spans="1:12" s="9" customFormat="1" ht="26.25" customHeight="1">
      <c r="A840" s="42"/>
      <c r="B840" s="5" t="str">
        <f>IF(A840="","",VLOOKUP(A:A,MY_Data,2,0))</f>
        <v/>
      </c>
      <c r="C840" s="35" t="str">
        <f>IF(B840="","",VLOOKUP(A:A,MY_Data,3,0))</f>
        <v/>
      </c>
      <c r="D840" s="35" t="str">
        <f>IF(A840="","",VLOOKUP(A:A,MY_Data,4,0))</f>
        <v/>
      </c>
      <c r="E840" s="35" t="str">
        <f>IF(A840="","",VLOOKUP(A:A,MY_Data,5,0))</f>
        <v/>
      </c>
      <c r="F840" s="26"/>
      <c r="G840" s="25"/>
      <c r="H840" s="25"/>
      <c r="I840" s="26"/>
      <c r="J840" s="26"/>
      <c r="K840" s="25"/>
      <c r="L840" s="33"/>
    </row>
    <row r="841" spans="1:12" s="9" customFormat="1" ht="26.25" customHeight="1">
      <c r="A841" s="42"/>
      <c r="B841" s="5" t="str">
        <f>IF(A841="","",VLOOKUP(A:A,MY_Data,2,0))</f>
        <v/>
      </c>
      <c r="C841" s="35" t="str">
        <f>IF(B841="","",VLOOKUP(A:A,MY_Data,3,0))</f>
        <v/>
      </c>
      <c r="D841" s="35" t="str">
        <f>IF(A841="","",VLOOKUP(A:A,MY_Data,4,0))</f>
        <v/>
      </c>
      <c r="E841" s="35" t="str">
        <f>IF(A841="","",VLOOKUP(A:A,MY_Data,5,0))</f>
        <v/>
      </c>
      <c r="F841" s="26"/>
      <c r="G841" s="25"/>
      <c r="H841" s="25"/>
      <c r="I841" s="26"/>
      <c r="J841" s="26"/>
      <c r="K841" s="25"/>
      <c r="L841" s="33"/>
    </row>
    <row r="842" spans="1:12" s="9" customFormat="1" ht="26.25" customHeight="1">
      <c r="A842" s="42"/>
      <c r="B842" s="5" t="str">
        <f>IF(A842="","",VLOOKUP(A:A,MY_Data,2,0))</f>
        <v/>
      </c>
      <c r="C842" s="35" t="str">
        <f>IF(B842="","",VLOOKUP(A:A,MY_Data,3,0))</f>
        <v/>
      </c>
      <c r="D842" s="35" t="str">
        <f>IF(A842="","",VLOOKUP(A:A,MY_Data,4,0))</f>
        <v/>
      </c>
      <c r="E842" s="35" t="str">
        <f>IF(A842="","",VLOOKUP(A:A,MY_Data,5,0))</f>
        <v/>
      </c>
      <c r="F842" s="26"/>
      <c r="G842" s="25"/>
      <c r="H842" s="25"/>
      <c r="I842" s="26"/>
      <c r="J842" s="26"/>
      <c r="K842" s="25"/>
      <c r="L842" s="33"/>
    </row>
    <row r="843" spans="1:12" s="9" customFormat="1" ht="26.25" customHeight="1">
      <c r="A843" s="42"/>
      <c r="B843" s="5" t="str">
        <f>IF(A843="","",VLOOKUP(A:A,MY_Data,2,0))</f>
        <v/>
      </c>
      <c r="C843" s="35" t="str">
        <f>IF(B843="","",VLOOKUP(A:A,MY_Data,3,0))</f>
        <v/>
      </c>
      <c r="D843" s="35" t="str">
        <f>IF(A843="","",VLOOKUP(A:A,MY_Data,4,0))</f>
        <v/>
      </c>
      <c r="E843" s="35" t="str">
        <f>IF(A843="","",VLOOKUP(A:A,MY_Data,5,0))</f>
        <v/>
      </c>
      <c r="F843" s="26"/>
      <c r="G843" s="25"/>
      <c r="H843" s="25"/>
      <c r="I843" s="26"/>
      <c r="J843" s="26"/>
      <c r="K843" s="25"/>
      <c r="L843" s="33"/>
    </row>
    <row r="844" spans="1:12" s="9" customFormat="1" ht="26.25" customHeight="1">
      <c r="A844" s="42"/>
      <c r="B844" s="5" t="str">
        <f>IF(A844="","",VLOOKUP(A:A,MY_Data,2,0))</f>
        <v/>
      </c>
      <c r="C844" s="35" t="str">
        <f>IF(B844="","",VLOOKUP(A:A,MY_Data,3,0))</f>
        <v/>
      </c>
      <c r="D844" s="35" t="str">
        <f>IF(A844="","",VLOOKUP(A:A,MY_Data,4,0))</f>
        <v/>
      </c>
      <c r="E844" s="35" t="str">
        <f>IF(A844="","",VLOOKUP(A:A,MY_Data,5,0))</f>
        <v/>
      </c>
      <c r="F844" s="26"/>
      <c r="G844" s="25"/>
      <c r="H844" s="25"/>
      <c r="I844" s="26"/>
      <c r="J844" s="26"/>
      <c r="K844" s="25"/>
      <c r="L844" s="33"/>
    </row>
    <row r="845" spans="1:12" s="9" customFormat="1" ht="26.25" customHeight="1">
      <c r="A845" s="42"/>
      <c r="B845" s="5" t="str">
        <f>IF(A845="","",VLOOKUP(A:A,MY_Data,2,0))</f>
        <v/>
      </c>
      <c r="C845" s="35" t="str">
        <f>IF(B845="","",VLOOKUP(A:A,MY_Data,3,0))</f>
        <v/>
      </c>
      <c r="D845" s="35" t="str">
        <f>IF(A845="","",VLOOKUP(A:A,MY_Data,4,0))</f>
        <v/>
      </c>
      <c r="E845" s="35" t="str">
        <f>IF(A845="","",VLOOKUP(A:A,MY_Data,5,0))</f>
        <v/>
      </c>
      <c r="F845" s="26"/>
      <c r="G845" s="25"/>
      <c r="H845" s="25"/>
      <c r="I845" s="26"/>
      <c r="J845" s="26"/>
      <c r="K845" s="25"/>
      <c r="L845" s="33"/>
    </row>
    <row r="846" spans="1:12" s="9" customFormat="1" ht="26.25" customHeight="1">
      <c r="A846" s="42"/>
      <c r="B846" s="5" t="str">
        <f>IF(A846="","",VLOOKUP(A:A,MY_Data,2,0))</f>
        <v/>
      </c>
      <c r="C846" s="35" t="str">
        <f>IF(B846="","",VLOOKUP(A:A,MY_Data,3,0))</f>
        <v/>
      </c>
      <c r="D846" s="35" t="str">
        <f>IF(A846="","",VLOOKUP(A:A,MY_Data,4,0))</f>
        <v/>
      </c>
      <c r="E846" s="35" t="str">
        <f>IF(A846="","",VLOOKUP(A:A,MY_Data,5,0))</f>
        <v/>
      </c>
      <c r="F846" s="26"/>
      <c r="G846" s="25"/>
      <c r="H846" s="25"/>
      <c r="I846" s="26"/>
      <c r="J846" s="26"/>
      <c r="K846" s="25"/>
      <c r="L846" s="33"/>
    </row>
    <row r="847" spans="1:12" s="9" customFormat="1" ht="26.25" customHeight="1">
      <c r="A847" s="42"/>
      <c r="B847" s="5" t="str">
        <f>IF(A847="","",VLOOKUP(A:A,MY_Data,2,0))</f>
        <v/>
      </c>
      <c r="C847" s="35" t="str">
        <f>IF(B847="","",VLOOKUP(A:A,MY_Data,3,0))</f>
        <v/>
      </c>
      <c r="D847" s="35" t="str">
        <f>IF(A847="","",VLOOKUP(A:A,MY_Data,4,0))</f>
        <v/>
      </c>
      <c r="E847" s="35" t="str">
        <f>IF(A847="","",VLOOKUP(A:A,MY_Data,5,0))</f>
        <v/>
      </c>
      <c r="F847" s="26"/>
      <c r="G847" s="25"/>
      <c r="H847" s="25"/>
      <c r="I847" s="26"/>
      <c r="J847" s="26"/>
      <c r="K847" s="25"/>
      <c r="L847" s="33"/>
    </row>
    <row r="848" spans="1:12" s="9" customFormat="1" ht="26.25" customHeight="1">
      <c r="A848" s="42"/>
      <c r="B848" s="5" t="str">
        <f>IF(A848="","",VLOOKUP(A:A,MY_Data,2,0))</f>
        <v/>
      </c>
      <c r="C848" s="35" t="str">
        <f>IF(B848="","",VLOOKUP(A:A,MY_Data,3,0))</f>
        <v/>
      </c>
      <c r="D848" s="35" t="str">
        <f>IF(A848="","",VLOOKUP(A:A,MY_Data,4,0))</f>
        <v/>
      </c>
      <c r="E848" s="35" t="str">
        <f>IF(A848="","",VLOOKUP(A:A,MY_Data,5,0))</f>
        <v/>
      </c>
      <c r="F848" s="26"/>
      <c r="G848" s="25"/>
      <c r="H848" s="25"/>
      <c r="I848" s="26"/>
      <c r="J848" s="26"/>
      <c r="K848" s="25"/>
      <c r="L848" s="33"/>
    </row>
    <row r="849" spans="1:12" s="9" customFormat="1" ht="26.25" customHeight="1">
      <c r="A849" s="42"/>
      <c r="B849" s="5" t="str">
        <f>IF(A849="","",VLOOKUP(A:A,MY_Data,2,0))</f>
        <v/>
      </c>
      <c r="C849" s="35" t="str">
        <f>IF(B849="","",VLOOKUP(A:A,MY_Data,3,0))</f>
        <v/>
      </c>
      <c r="D849" s="35" t="str">
        <f>IF(A849="","",VLOOKUP(A:A,MY_Data,4,0))</f>
        <v/>
      </c>
      <c r="E849" s="35" t="str">
        <f>IF(A849="","",VLOOKUP(A:A,MY_Data,5,0))</f>
        <v/>
      </c>
      <c r="F849" s="26"/>
      <c r="G849" s="25"/>
      <c r="H849" s="25"/>
      <c r="I849" s="26"/>
      <c r="J849" s="26"/>
      <c r="K849" s="25"/>
      <c r="L849" s="33"/>
    </row>
    <row r="850" spans="1:12" s="9" customFormat="1" ht="26.25" customHeight="1">
      <c r="A850" s="42"/>
      <c r="B850" s="5" t="str">
        <f>IF(A850="","",VLOOKUP(A:A,MY_Data,2,0))</f>
        <v/>
      </c>
      <c r="C850" s="35" t="str">
        <f>IF(B850="","",VLOOKUP(A:A,MY_Data,3,0))</f>
        <v/>
      </c>
      <c r="D850" s="35" t="str">
        <f>IF(A850="","",VLOOKUP(A:A,MY_Data,4,0))</f>
        <v/>
      </c>
      <c r="E850" s="35" t="str">
        <f>IF(A850="","",VLOOKUP(A:A,MY_Data,5,0))</f>
        <v/>
      </c>
      <c r="F850" s="26"/>
      <c r="G850" s="25"/>
      <c r="H850" s="25"/>
      <c r="I850" s="26"/>
      <c r="J850" s="26"/>
      <c r="K850" s="25"/>
      <c r="L850" s="33"/>
    </row>
    <row r="851" spans="1:12" s="9" customFormat="1" ht="26.25" customHeight="1">
      <c r="A851" s="42"/>
      <c r="B851" s="5" t="str">
        <f>IF(A851="","",VLOOKUP(A:A,MY_Data,2,0))</f>
        <v/>
      </c>
      <c r="C851" s="35" t="str">
        <f>IF(B851="","",VLOOKUP(A:A,MY_Data,3,0))</f>
        <v/>
      </c>
      <c r="D851" s="35" t="str">
        <f>IF(A851="","",VLOOKUP(A:A,MY_Data,4,0))</f>
        <v/>
      </c>
      <c r="E851" s="35" t="str">
        <f>IF(A851="","",VLOOKUP(A:A,MY_Data,5,0))</f>
        <v/>
      </c>
      <c r="F851" s="26"/>
      <c r="G851" s="25"/>
      <c r="H851" s="25"/>
      <c r="I851" s="26"/>
      <c r="J851" s="26"/>
      <c r="K851" s="25"/>
      <c r="L851" s="33"/>
    </row>
    <row r="852" spans="1:12" s="9" customFormat="1" ht="26.25" customHeight="1">
      <c r="A852" s="42"/>
      <c r="B852" s="5" t="str">
        <f>IF(A852="","",VLOOKUP(A:A,MY_Data,2,0))</f>
        <v/>
      </c>
      <c r="C852" s="35" t="str">
        <f>IF(B852="","",VLOOKUP(A:A,MY_Data,3,0))</f>
        <v/>
      </c>
      <c r="D852" s="35" t="str">
        <f>IF(A852="","",VLOOKUP(A:A,MY_Data,4,0))</f>
        <v/>
      </c>
      <c r="E852" s="35" t="str">
        <f>IF(A852="","",VLOOKUP(A:A,MY_Data,5,0))</f>
        <v/>
      </c>
      <c r="F852" s="26"/>
      <c r="G852" s="25"/>
      <c r="H852" s="25"/>
      <c r="I852" s="26"/>
      <c r="J852" s="26"/>
      <c r="K852" s="25"/>
      <c r="L852" s="33"/>
    </row>
    <row r="853" spans="1:12" s="9" customFormat="1" ht="26.25" customHeight="1">
      <c r="A853" s="42"/>
      <c r="B853" s="5" t="str">
        <f>IF(A853="","",VLOOKUP(A:A,MY_Data,2,0))</f>
        <v/>
      </c>
      <c r="C853" s="35" t="str">
        <f>IF(B853="","",VLOOKUP(A:A,MY_Data,3,0))</f>
        <v/>
      </c>
      <c r="D853" s="35" t="str">
        <f>IF(A853="","",VLOOKUP(A:A,MY_Data,4,0))</f>
        <v/>
      </c>
      <c r="E853" s="35" t="str">
        <f>IF(A853="","",VLOOKUP(A:A,MY_Data,5,0))</f>
        <v/>
      </c>
      <c r="F853" s="26"/>
      <c r="G853" s="25"/>
      <c r="H853" s="25"/>
      <c r="I853" s="26"/>
      <c r="J853" s="26"/>
      <c r="K853" s="25"/>
      <c r="L853" s="33"/>
    </row>
    <row r="854" spans="1:12" s="9" customFormat="1" ht="26.25" customHeight="1">
      <c r="A854" s="42"/>
      <c r="B854" s="5" t="str">
        <f>IF(A854="","",VLOOKUP(A:A,MY_Data,2,0))</f>
        <v/>
      </c>
      <c r="C854" s="35" t="str">
        <f>IF(B854="","",VLOOKUP(A:A,MY_Data,3,0))</f>
        <v/>
      </c>
      <c r="D854" s="35" t="str">
        <f>IF(A854="","",VLOOKUP(A:A,MY_Data,4,0))</f>
        <v/>
      </c>
      <c r="E854" s="35" t="str">
        <f>IF(A854="","",VLOOKUP(A:A,MY_Data,5,0))</f>
        <v/>
      </c>
      <c r="F854" s="26"/>
      <c r="G854" s="25"/>
      <c r="H854" s="25"/>
      <c r="I854" s="26"/>
      <c r="J854" s="26"/>
      <c r="K854" s="25"/>
      <c r="L854" s="33"/>
    </row>
    <row r="855" spans="1:12" s="9" customFormat="1" ht="26.25" customHeight="1">
      <c r="A855" s="42"/>
      <c r="B855" s="5" t="str">
        <f>IF(A855="","",VLOOKUP(A:A,MY_Data,2,0))</f>
        <v/>
      </c>
      <c r="C855" s="35" t="str">
        <f>IF(B855="","",VLOOKUP(A:A,MY_Data,3,0))</f>
        <v/>
      </c>
      <c r="D855" s="35" t="str">
        <f>IF(A855="","",VLOOKUP(A:A,MY_Data,4,0))</f>
        <v/>
      </c>
      <c r="E855" s="35" t="str">
        <f>IF(A855="","",VLOOKUP(A:A,MY_Data,5,0))</f>
        <v/>
      </c>
      <c r="F855" s="26"/>
      <c r="G855" s="25"/>
      <c r="H855" s="25"/>
      <c r="I855" s="26"/>
      <c r="J855" s="26"/>
      <c r="K855" s="25"/>
      <c r="L855" s="33"/>
    </row>
    <row r="856" spans="1:12" s="9" customFormat="1" ht="26.25" customHeight="1">
      <c r="A856" s="42"/>
      <c r="B856" s="5" t="str">
        <f>IF(A856="","",VLOOKUP(A:A,MY_Data,2,0))</f>
        <v/>
      </c>
      <c r="C856" s="35" t="str">
        <f>IF(B856="","",VLOOKUP(A:A,MY_Data,3,0))</f>
        <v/>
      </c>
      <c r="D856" s="35" t="str">
        <f>IF(A856="","",VLOOKUP(A:A,MY_Data,4,0))</f>
        <v/>
      </c>
      <c r="E856" s="35" t="str">
        <f>IF(A856="","",VLOOKUP(A:A,MY_Data,5,0))</f>
        <v/>
      </c>
      <c r="F856" s="26"/>
      <c r="G856" s="25"/>
      <c r="H856" s="25"/>
      <c r="I856" s="26"/>
      <c r="J856" s="26"/>
      <c r="K856" s="25"/>
      <c r="L856" s="33"/>
    </row>
    <row r="857" spans="1:12" s="9" customFormat="1" ht="26.25" customHeight="1">
      <c r="A857" s="42"/>
      <c r="B857" s="5" t="str">
        <f>IF(A857="","",VLOOKUP(A:A,MY_Data,2,0))</f>
        <v/>
      </c>
      <c r="C857" s="35" t="str">
        <f>IF(B857="","",VLOOKUP(A:A,MY_Data,3,0))</f>
        <v/>
      </c>
      <c r="D857" s="35" t="str">
        <f>IF(A857="","",VLOOKUP(A:A,MY_Data,4,0))</f>
        <v/>
      </c>
      <c r="E857" s="35" t="str">
        <f>IF(A857="","",VLOOKUP(A:A,MY_Data,5,0))</f>
        <v/>
      </c>
      <c r="F857" s="26"/>
      <c r="G857" s="25"/>
      <c r="H857" s="25"/>
      <c r="I857" s="26"/>
      <c r="J857" s="26"/>
      <c r="K857" s="25"/>
      <c r="L857" s="33"/>
    </row>
    <row r="858" spans="1:12" s="9" customFormat="1" ht="26.25" customHeight="1">
      <c r="A858" s="42"/>
      <c r="B858" s="5" t="str">
        <f>IF(A858="","",VLOOKUP(A:A,MY_Data,2,0))</f>
        <v/>
      </c>
      <c r="C858" s="35" t="str">
        <f>IF(B858="","",VLOOKUP(A:A,MY_Data,3,0))</f>
        <v/>
      </c>
      <c r="D858" s="35" t="str">
        <f>IF(A858="","",VLOOKUP(A:A,MY_Data,4,0))</f>
        <v/>
      </c>
      <c r="E858" s="35" t="str">
        <f>IF(A858="","",VLOOKUP(A:A,MY_Data,5,0))</f>
        <v/>
      </c>
      <c r="F858" s="26"/>
      <c r="G858" s="25"/>
      <c r="H858" s="25"/>
      <c r="I858" s="26"/>
      <c r="J858" s="26"/>
      <c r="K858" s="25"/>
      <c r="L858" s="33"/>
    </row>
    <row r="859" spans="1:12" s="9" customFormat="1" ht="26.25" customHeight="1">
      <c r="A859" s="42"/>
      <c r="B859" s="5" t="str">
        <f>IF(A859="","",VLOOKUP(A:A,MY_Data,2,0))</f>
        <v/>
      </c>
      <c r="C859" s="35" t="str">
        <f>IF(B859="","",VLOOKUP(A:A,MY_Data,3,0))</f>
        <v/>
      </c>
      <c r="D859" s="35" t="str">
        <f>IF(A859="","",VLOOKUP(A:A,MY_Data,4,0))</f>
        <v/>
      </c>
      <c r="E859" s="35" t="str">
        <f>IF(A859="","",VLOOKUP(A:A,MY_Data,5,0))</f>
        <v/>
      </c>
      <c r="F859" s="26"/>
      <c r="G859" s="25"/>
      <c r="H859" s="25"/>
      <c r="I859" s="26"/>
      <c r="J859" s="26"/>
      <c r="K859" s="25"/>
      <c r="L859" s="33"/>
    </row>
    <row r="860" spans="1:12" s="9" customFormat="1" ht="26.25" customHeight="1">
      <c r="A860" s="42"/>
      <c r="B860" s="5" t="str">
        <f>IF(A860="","",VLOOKUP(A:A,MY_Data,2,0))</f>
        <v/>
      </c>
      <c r="C860" s="35" t="str">
        <f>IF(B860="","",VLOOKUP(A:A,MY_Data,3,0))</f>
        <v/>
      </c>
      <c r="D860" s="35" t="str">
        <f>IF(A860="","",VLOOKUP(A:A,MY_Data,4,0))</f>
        <v/>
      </c>
      <c r="E860" s="35" t="str">
        <f>IF(A860="","",VLOOKUP(A:A,MY_Data,5,0))</f>
        <v/>
      </c>
      <c r="F860" s="26"/>
      <c r="G860" s="25"/>
      <c r="H860" s="25"/>
      <c r="I860" s="26"/>
      <c r="J860" s="26"/>
      <c r="K860" s="25"/>
      <c r="L860" s="33"/>
    </row>
    <row r="861" spans="1:12" s="9" customFormat="1" ht="26.25" customHeight="1">
      <c r="A861" s="42"/>
      <c r="B861" s="5" t="str">
        <f>IF(A861="","",VLOOKUP(A:A,MY_Data,2,0))</f>
        <v/>
      </c>
      <c r="C861" s="35" t="str">
        <f>IF(B861="","",VLOOKUP(A:A,MY_Data,3,0))</f>
        <v/>
      </c>
      <c r="D861" s="35" t="str">
        <f>IF(A861="","",VLOOKUP(A:A,MY_Data,4,0))</f>
        <v/>
      </c>
      <c r="E861" s="35" t="str">
        <f>IF(A861="","",VLOOKUP(A:A,MY_Data,5,0))</f>
        <v/>
      </c>
      <c r="F861" s="26"/>
      <c r="G861" s="25"/>
      <c r="H861" s="25"/>
      <c r="I861" s="26"/>
      <c r="J861" s="26"/>
      <c r="K861" s="25"/>
      <c r="L861" s="33"/>
    </row>
    <row r="862" spans="1:12" s="9" customFormat="1" ht="26.25" customHeight="1">
      <c r="A862" s="42"/>
      <c r="B862" s="5" t="str">
        <f>IF(A862="","",VLOOKUP(A:A,MY_Data,2,0))</f>
        <v/>
      </c>
      <c r="C862" s="35" t="str">
        <f>IF(B862="","",VLOOKUP(A:A,MY_Data,3,0))</f>
        <v/>
      </c>
      <c r="D862" s="35" t="str">
        <f>IF(A862="","",VLOOKUP(A:A,MY_Data,4,0))</f>
        <v/>
      </c>
      <c r="E862" s="35" t="str">
        <f>IF(A862="","",VLOOKUP(A:A,MY_Data,5,0))</f>
        <v/>
      </c>
      <c r="F862" s="26"/>
      <c r="G862" s="25"/>
      <c r="H862" s="25"/>
      <c r="I862" s="26"/>
      <c r="J862" s="26"/>
      <c r="K862" s="25"/>
      <c r="L862" s="33"/>
    </row>
    <row r="863" spans="1:12" s="9" customFormat="1" ht="26.25" customHeight="1">
      <c r="A863" s="42"/>
      <c r="B863" s="5" t="str">
        <f>IF(A863="","",VLOOKUP(A:A,MY_Data,2,0))</f>
        <v/>
      </c>
      <c r="C863" s="35" t="str">
        <f>IF(B863="","",VLOOKUP(A:A,MY_Data,3,0))</f>
        <v/>
      </c>
      <c r="D863" s="35" t="str">
        <f>IF(A863="","",VLOOKUP(A:A,MY_Data,4,0))</f>
        <v/>
      </c>
      <c r="E863" s="35" t="str">
        <f>IF(A863="","",VLOOKUP(A:A,MY_Data,5,0))</f>
        <v/>
      </c>
      <c r="F863" s="26"/>
      <c r="G863" s="25"/>
      <c r="H863" s="25"/>
      <c r="I863" s="26"/>
      <c r="J863" s="26"/>
      <c r="K863" s="25"/>
      <c r="L863" s="33"/>
    </row>
    <row r="864" spans="1:12" s="9" customFormat="1" ht="26.25" customHeight="1">
      <c r="A864" s="42"/>
      <c r="B864" s="5" t="str">
        <f>IF(A864="","",VLOOKUP(A:A,MY_Data,2,0))</f>
        <v/>
      </c>
      <c r="C864" s="35" t="str">
        <f>IF(B864="","",VLOOKUP(A:A,MY_Data,3,0))</f>
        <v/>
      </c>
      <c r="D864" s="35" t="str">
        <f>IF(A864="","",VLOOKUP(A:A,MY_Data,4,0))</f>
        <v/>
      </c>
      <c r="E864" s="35" t="str">
        <f>IF(A864="","",VLOOKUP(A:A,MY_Data,5,0))</f>
        <v/>
      </c>
      <c r="F864" s="26"/>
      <c r="G864" s="25"/>
      <c r="H864" s="25"/>
      <c r="I864" s="26"/>
      <c r="J864" s="26"/>
      <c r="K864" s="25"/>
      <c r="L864" s="33"/>
    </row>
    <row r="865" spans="1:12" s="9" customFormat="1" ht="26.25" customHeight="1">
      <c r="A865" s="42"/>
      <c r="B865" s="5" t="str">
        <f>IF(A865="","",VLOOKUP(A:A,MY_Data,2,0))</f>
        <v/>
      </c>
      <c r="C865" s="35" t="str">
        <f>IF(B865="","",VLOOKUP(A:A,MY_Data,3,0))</f>
        <v/>
      </c>
      <c r="D865" s="35" t="str">
        <f>IF(A865="","",VLOOKUP(A:A,MY_Data,4,0))</f>
        <v/>
      </c>
      <c r="E865" s="35" t="str">
        <f>IF(A865="","",VLOOKUP(A:A,MY_Data,5,0))</f>
        <v/>
      </c>
      <c r="F865" s="26"/>
      <c r="G865" s="25"/>
      <c r="H865" s="25"/>
      <c r="I865" s="26"/>
      <c r="J865" s="26"/>
      <c r="K865" s="25"/>
      <c r="L865" s="33"/>
    </row>
    <row r="866" spans="1:12" s="9" customFormat="1" ht="26.25" customHeight="1">
      <c r="A866" s="42"/>
      <c r="B866" s="5" t="str">
        <f>IF(A866="","",VLOOKUP(A:A,MY_Data,2,0))</f>
        <v/>
      </c>
      <c r="C866" s="35" t="str">
        <f>IF(B866="","",VLOOKUP(A:A,MY_Data,3,0))</f>
        <v/>
      </c>
      <c r="D866" s="35" t="str">
        <f>IF(A866="","",VLOOKUP(A:A,MY_Data,4,0))</f>
        <v/>
      </c>
      <c r="E866" s="35" t="str">
        <f>IF(A866="","",VLOOKUP(A:A,MY_Data,5,0))</f>
        <v/>
      </c>
      <c r="F866" s="26"/>
      <c r="G866" s="25"/>
      <c r="H866" s="25"/>
      <c r="I866" s="26"/>
      <c r="J866" s="26"/>
      <c r="K866" s="25"/>
      <c r="L866" s="33"/>
    </row>
    <row r="867" spans="1:12" s="9" customFormat="1" ht="26.25" customHeight="1">
      <c r="A867" s="42"/>
      <c r="B867" s="5" t="str">
        <f>IF(A867="","",VLOOKUP(A:A,MY_Data,2,0))</f>
        <v/>
      </c>
      <c r="C867" s="35" t="str">
        <f>IF(B867="","",VLOOKUP(A:A,MY_Data,3,0))</f>
        <v/>
      </c>
      <c r="D867" s="35" t="str">
        <f>IF(A867="","",VLOOKUP(A:A,MY_Data,4,0))</f>
        <v/>
      </c>
      <c r="E867" s="35" t="str">
        <f>IF(A867="","",VLOOKUP(A:A,MY_Data,5,0))</f>
        <v/>
      </c>
      <c r="F867" s="26"/>
      <c r="G867" s="25"/>
      <c r="H867" s="25"/>
      <c r="I867" s="26"/>
      <c r="J867" s="26"/>
      <c r="K867" s="25"/>
      <c r="L867" s="33"/>
    </row>
    <row r="868" spans="1:12" s="9" customFormat="1" ht="26.25" customHeight="1">
      <c r="A868" s="42"/>
      <c r="B868" s="5" t="str">
        <f>IF(A868="","",VLOOKUP(A:A,MY_Data,2,0))</f>
        <v/>
      </c>
      <c r="C868" s="35" t="str">
        <f>IF(B868="","",VLOOKUP(A:A,MY_Data,3,0))</f>
        <v/>
      </c>
      <c r="D868" s="35" t="str">
        <f>IF(A868="","",VLOOKUP(A:A,MY_Data,4,0))</f>
        <v/>
      </c>
      <c r="E868" s="35" t="str">
        <f>IF(A868="","",VLOOKUP(A:A,MY_Data,5,0))</f>
        <v/>
      </c>
      <c r="F868" s="26"/>
      <c r="G868" s="25"/>
      <c r="H868" s="25"/>
      <c r="I868" s="26"/>
      <c r="J868" s="26"/>
      <c r="K868" s="25"/>
      <c r="L868" s="33"/>
    </row>
    <row r="869" spans="1:12" s="9" customFormat="1" ht="26.25" customHeight="1">
      <c r="A869" s="42"/>
      <c r="B869" s="5" t="str">
        <f>IF(A869="","",VLOOKUP(A:A,MY_Data,2,0))</f>
        <v/>
      </c>
      <c r="C869" s="35" t="str">
        <f>IF(B869="","",VLOOKUP(A:A,MY_Data,3,0))</f>
        <v/>
      </c>
      <c r="D869" s="35" t="str">
        <f>IF(A869="","",VLOOKUP(A:A,MY_Data,4,0))</f>
        <v/>
      </c>
      <c r="E869" s="35" t="str">
        <f>IF(A869="","",VLOOKUP(A:A,MY_Data,5,0))</f>
        <v/>
      </c>
      <c r="F869" s="26"/>
      <c r="G869" s="25"/>
      <c r="H869" s="25"/>
      <c r="I869" s="26"/>
      <c r="J869" s="26"/>
      <c r="K869" s="25"/>
      <c r="L869" s="33"/>
    </row>
    <row r="870" spans="1:12" s="9" customFormat="1" ht="26.25" customHeight="1">
      <c r="A870" s="42"/>
      <c r="B870" s="5" t="str">
        <f>IF(A870="","",VLOOKUP(A:A,MY_Data,2,0))</f>
        <v/>
      </c>
      <c r="C870" s="35" t="str">
        <f>IF(B870="","",VLOOKUP(A:A,MY_Data,3,0))</f>
        <v/>
      </c>
      <c r="D870" s="35" t="str">
        <f>IF(A870="","",VLOOKUP(A:A,MY_Data,4,0))</f>
        <v/>
      </c>
      <c r="E870" s="35" t="str">
        <f>IF(A870="","",VLOOKUP(A:A,MY_Data,5,0))</f>
        <v/>
      </c>
      <c r="F870" s="26"/>
      <c r="G870" s="25"/>
      <c r="H870" s="25"/>
      <c r="I870" s="26"/>
      <c r="J870" s="26"/>
      <c r="K870" s="25"/>
      <c r="L870" s="33"/>
    </row>
    <row r="871" spans="1:12" s="9" customFormat="1" ht="26.25" customHeight="1">
      <c r="A871" s="42"/>
      <c r="B871" s="5" t="str">
        <f>IF(A871="","",VLOOKUP(A:A,MY_Data,2,0))</f>
        <v/>
      </c>
      <c r="C871" s="35" t="str">
        <f>IF(B871="","",VLOOKUP(A:A,MY_Data,3,0))</f>
        <v/>
      </c>
      <c r="D871" s="35" t="str">
        <f>IF(A871="","",VLOOKUP(A:A,MY_Data,4,0))</f>
        <v/>
      </c>
      <c r="E871" s="35" t="str">
        <f>IF(A871="","",VLOOKUP(A:A,MY_Data,5,0))</f>
        <v/>
      </c>
      <c r="F871" s="26"/>
      <c r="G871" s="25"/>
      <c r="H871" s="25"/>
      <c r="I871" s="26"/>
      <c r="J871" s="26"/>
      <c r="K871" s="25"/>
      <c r="L871" s="33"/>
    </row>
    <row r="872" spans="1:12" s="9" customFormat="1" ht="26.25" customHeight="1">
      <c r="A872" s="42"/>
      <c r="B872" s="5" t="str">
        <f>IF(A872="","",VLOOKUP(A:A,MY_Data,2,0))</f>
        <v/>
      </c>
      <c r="C872" s="35" t="str">
        <f>IF(B872="","",VLOOKUP(A:A,MY_Data,3,0))</f>
        <v/>
      </c>
      <c r="D872" s="35" t="str">
        <f>IF(A872="","",VLOOKUP(A:A,MY_Data,4,0))</f>
        <v/>
      </c>
      <c r="E872" s="35" t="str">
        <f>IF(A872="","",VLOOKUP(A:A,MY_Data,5,0))</f>
        <v/>
      </c>
      <c r="F872" s="26"/>
      <c r="G872" s="25"/>
      <c r="H872" s="25"/>
      <c r="I872" s="26"/>
      <c r="J872" s="26"/>
      <c r="K872" s="25"/>
      <c r="L872" s="33"/>
    </row>
    <row r="873" spans="1:12" s="9" customFormat="1" ht="26.25" customHeight="1">
      <c r="A873" s="42"/>
      <c r="B873" s="5" t="str">
        <f>IF(A873="","",VLOOKUP(A:A,MY_Data,2,0))</f>
        <v/>
      </c>
      <c r="C873" s="35" t="str">
        <f>IF(B873="","",VLOOKUP(A:A,MY_Data,3,0))</f>
        <v/>
      </c>
      <c r="D873" s="35" t="str">
        <f>IF(A873="","",VLOOKUP(A:A,MY_Data,4,0))</f>
        <v/>
      </c>
      <c r="E873" s="35" t="str">
        <f>IF(A873="","",VLOOKUP(A:A,MY_Data,5,0))</f>
        <v/>
      </c>
      <c r="F873" s="26"/>
      <c r="G873" s="25"/>
      <c r="H873" s="25"/>
      <c r="I873" s="26"/>
      <c r="J873" s="26"/>
      <c r="K873" s="25"/>
      <c r="L873" s="33"/>
    </row>
    <row r="874" spans="1:12" s="9" customFormat="1" ht="26.25" customHeight="1">
      <c r="A874" s="42"/>
      <c r="B874" s="5" t="str">
        <f>IF(A874="","",VLOOKUP(A:A,MY_Data,2,0))</f>
        <v/>
      </c>
      <c r="C874" s="35" t="str">
        <f>IF(B874="","",VLOOKUP(A:A,MY_Data,3,0))</f>
        <v/>
      </c>
      <c r="D874" s="35" t="str">
        <f>IF(A874="","",VLOOKUP(A:A,MY_Data,4,0))</f>
        <v/>
      </c>
      <c r="E874" s="35" t="str">
        <f>IF(A874="","",VLOOKUP(A:A,MY_Data,5,0))</f>
        <v/>
      </c>
      <c r="F874" s="26"/>
      <c r="G874" s="25"/>
      <c r="H874" s="25"/>
      <c r="I874" s="26"/>
      <c r="J874" s="26"/>
      <c r="K874" s="25"/>
      <c r="L874" s="33"/>
    </row>
    <row r="875" spans="1:12" s="9" customFormat="1" ht="26.25" customHeight="1">
      <c r="A875" s="42"/>
      <c r="B875" s="5" t="str">
        <f>IF(A875="","",VLOOKUP(A:A,MY_Data,2,0))</f>
        <v/>
      </c>
      <c r="C875" s="35" t="str">
        <f>IF(B875="","",VLOOKUP(A:A,MY_Data,3,0))</f>
        <v/>
      </c>
      <c r="D875" s="35" t="str">
        <f>IF(A875="","",VLOOKUP(A:A,MY_Data,4,0))</f>
        <v/>
      </c>
      <c r="E875" s="35" t="str">
        <f>IF(A875="","",VLOOKUP(A:A,MY_Data,5,0))</f>
        <v/>
      </c>
      <c r="F875" s="26"/>
      <c r="G875" s="25"/>
      <c r="H875" s="25"/>
      <c r="I875" s="26"/>
      <c r="J875" s="26"/>
      <c r="K875" s="25"/>
      <c r="L875" s="33"/>
    </row>
    <row r="876" spans="1:12" s="9" customFormat="1" ht="26.25" customHeight="1">
      <c r="A876" s="42"/>
      <c r="B876" s="5" t="str">
        <f>IF(A876="","",VLOOKUP(A:A,MY_Data,2,0))</f>
        <v/>
      </c>
      <c r="C876" s="35" t="str">
        <f>IF(B876="","",VLOOKUP(A:A,MY_Data,3,0))</f>
        <v/>
      </c>
      <c r="D876" s="35" t="str">
        <f>IF(A876="","",VLOOKUP(A:A,MY_Data,4,0))</f>
        <v/>
      </c>
      <c r="E876" s="35" t="str">
        <f>IF(A876="","",VLOOKUP(A:A,MY_Data,5,0))</f>
        <v/>
      </c>
      <c r="F876" s="26"/>
      <c r="G876" s="25"/>
      <c r="H876" s="25"/>
      <c r="I876" s="26"/>
      <c r="J876" s="26"/>
      <c r="K876" s="25"/>
      <c r="L876" s="33"/>
    </row>
    <row r="877" spans="1:12" s="9" customFormat="1" ht="26.25" customHeight="1">
      <c r="A877" s="42"/>
      <c r="B877" s="5" t="str">
        <f>IF(A877="","",VLOOKUP(A:A,MY_Data,2,0))</f>
        <v/>
      </c>
      <c r="C877" s="35" t="str">
        <f>IF(B877="","",VLOOKUP(A:A,MY_Data,3,0))</f>
        <v/>
      </c>
      <c r="D877" s="35" t="str">
        <f>IF(A877="","",VLOOKUP(A:A,MY_Data,4,0))</f>
        <v/>
      </c>
      <c r="E877" s="35" t="str">
        <f>IF(A877="","",VLOOKUP(A:A,MY_Data,5,0))</f>
        <v/>
      </c>
      <c r="F877" s="26"/>
      <c r="G877" s="25"/>
      <c r="H877" s="25"/>
      <c r="I877" s="26"/>
      <c r="J877" s="26"/>
      <c r="K877" s="25"/>
      <c r="L877" s="33"/>
    </row>
    <row r="878" spans="1:12" s="9" customFormat="1" ht="26.25" customHeight="1">
      <c r="A878" s="42"/>
      <c r="B878" s="5" t="str">
        <f>IF(A878="","",VLOOKUP(A:A,MY_Data,2,0))</f>
        <v/>
      </c>
      <c r="C878" s="35" t="str">
        <f>IF(B878="","",VLOOKUP(A:A,MY_Data,3,0))</f>
        <v/>
      </c>
      <c r="D878" s="35" t="str">
        <f>IF(A878="","",VLOOKUP(A:A,MY_Data,4,0))</f>
        <v/>
      </c>
      <c r="E878" s="35" t="str">
        <f>IF(A878="","",VLOOKUP(A:A,MY_Data,5,0))</f>
        <v/>
      </c>
      <c r="F878" s="26"/>
      <c r="G878" s="25"/>
      <c r="H878" s="25"/>
      <c r="I878" s="26"/>
      <c r="J878" s="26"/>
      <c r="K878" s="25"/>
      <c r="L878" s="33"/>
    </row>
    <row r="879" spans="1:12" s="9" customFormat="1" ht="26.25" customHeight="1">
      <c r="A879" s="42"/>
      <c r="B879" s="5" t="str">
        <f>IF(A879="","",VLOOKUP(A:A,MY_Data,2,0))</f>
        <v/>
      </c>
      <c r="C879" s="35" t="str">
        <f>IF(B879="","",VLOOKUP(A:A,MY_Data,3,0))</f>
        <v/>
      </c>
      <c r="D879" s="35" t="str">
        <f>IF(A879="","",VLOOKUP(A:A,MY_Data,4,0))</f>
        <v/>
      </c>
      <c r="E879" s="35" t="str">
        <f>IF(A879="","",VLOOKUP(A:A,MY_Data,5,0))</f>
        <v/>
      </c>
      <c r="F879" s="26"/>
      <c r="G879" s="25"/>
      <c r="H879" s="25"/>
      <c r="I879" s="26"/>
      <c r="J879" s="26"/>
      <c r="K879" s="25"/>
      <c r="L879" s="33"/>
    </row>
    <row r="880" spans="1:12" s="9" customFormat="1" ht="26.25" customHeight="1">
      <c r="A880" s="42"/>
      <c r="B880" s="5" t="str">
        <f>IF(A880="","",VLOOKUP(A:A,MY_Data,2,0))</f>
        <v/>
      </c>
      <c r="C880" s="35" t="str">
        <f>IF(B880="","",VLOOKUP(A:A,MY_Data,3,0))</f>
        <v/>
      </c>
      <c r="D880" s="35" t="str">
        <f>IF(A880="","",VLOOKUP(A:A,MY_Data,4,0))</f>
        <v/>
      </c>
      <c r="E880" s="35" t="str">
        <f>IF(A880="","",VLOOKUP(A:A,MY_Data,5,0))</f>
        <v/>
      </c>
      <c r="F880" s="26"/>
      <c r="G880" s="25"/>
      <c r="H880" s="25"/>
      <c r="I880" s="26"/>
      <c r="J880" s="26"/>
      <c r="K880" s="25"/>
      <c r="L880" s="33"/>
    </row>
    <row r="881" spans="1:12" s="9" customFormat="1" ht="26.25" customHeight="1">
      <c r="A881" s="42"/>
      <c r="B881" s="5" t="str">
        <f>IF(A881="","",VLOOKUP(A:A,MY_Data,2,0))</f>
        <v/>
      </c>
      <c r="C881" s="35" t="str">
        <f>IF(B881="","",VLOOKUP(A:A,MY_Data,3,0))</f>
        <v/>
      </c>
      <c r="D881" s="35" t="str">
        <f>IF(A881="","",VLOOKUP(A:A,MY_Data,4,0))</f>
        <v/>
      </c>
      <c r="E881" s="35" t="str">
        <f>IF(A881="","",VLOOKUP(A:A,MY_Data,5,0))</f>
        <v/>
      </c>
      <c r="F881" s="26"/>
      <c r="G881" s="25"/>
      <c r="H881" s="25"/>
      <c r="I881" s="26"/>
      <c r="J881" s="26"/>
      <c r="K881" s="25"/>
      <c r="L881" s="33"/>
    </row>
    <row r="882" spans="1:12" s="9" customFormat="1" ht="26.25" customHeight="1">
      <c r="A882" s="42"/>
      <c r="B882" s="5" t="str">
        <f>IF(A882="","",VLOOKUP(A:A,MY_Data,2,0))</f>
        <v/>
      </c>
      <c r="C882" s="35" t="str">
        <f>IF(B882="","",VLOOKUP(A:A,MY_Data,3,0))</f>
        <v/>
      </c>
      <c r="D882" s="35" t="str">
        <f>IF(A882="","",VLOOKUP(A:A,MY_Data,4,0))</f>
        <v/>
      </c>
      <c r="E882" s="35" t="str">
        <f>IF(A882="","",VLOOKUP(A:A,MY_Data,5,0))</f>
        <v/>
      </c>
      <c r="F882" s="26"/>
      <c r="G882" s="25"/>
      <c r="H882" s="25"/>
      <c r="I882" s="26"/>
      <c r="J882" s="26"/>
      <c r="K882" s="25"/>
      <c r="L882" s="33"/>
    </row>
    <row r="883" spans="1:12" s="9" customFormat="1" ht="26.25" customHeight="1">
      <c r="A883" s="42"/>
      <c r="B883" s="5" t="str">
        <f>IF(A883="","",VLOOKUP(A:A,MY_Data,2,0))</f>
        <v/>
      </c>
      <c r="C883" s="35" t="str">
        <f>IF(B883="","",VLOOKUP(A:A,MY_Data,3,0))</f>
        <v/>
      </c>
      <c r="D883" s="35" t="str">
        <f>IF(A883="","",VLOOKUP(A:A,MY_Data,4,0))</f>
        <v/>
      </c>
      <c r="E883" s="35" t="str">
        <f>IF(A883="","",VLOOKUP(A:A,MY_Data,5,0))</f>
        <v/>
      </c>
      <c r="F883" s="26"/>
      <c r="G883" s="25"/>
      <c r="H883" s="25"/>
      <c r="I883" s="26"/>
      <c r="J883" s="26"/>
      <c r="K883" s="25"/>
      <c r="L883" s="33"/>
    </row>
    <row r="884" spans="1:12" s="9" customFormat="1" ht="26.25" customHeight="1">
      <c r="A884" s="42"/>
      <c r="B884" s="5" t="str">
        <f>IF(A884="","",VLOOKUP(A:A,MY_Data,2,0))</f>
        <v/>
      </c>
      <c r="C884" s="35" t="str">
        <f>IF(B884="","",VLOOKUP(A:A,MY_Data,3,0))</f>
        <v/>
      </c>
      <c r="D884" s="35" t="str">
        <f>IF(A884="","",VLOOKUP(A:A,MY_Data,4,0))</f>
        <v/>
      </c>
      <c r="E884" s="35" t="str">
        <f>IF(A884="","",VLOOKUP(A:A,MY_Data,5,0))</f>
        <v/>
      </c>
      <c r="F884" s="26"/>
      <c r="G884" s="25"/>
      <c r="H884" s="25"/>
      <c r="I884" s="26"/>
      <c r="J884" s="26"/>
      <c r="K884" s="25"/>
      <c r="L884" s="33"/>
    </row>
    <row r="885" spans="1:12" s="9" customFormat="1" ht="26.25" customHeight="1">
      <c r="A885" s="42"/>
      <c r="B885" s="5" t="str">
        <f>IF(A885="","",VLOOKUP(A:A,MY_Data,2,0))</f>
        <v/>
      </c>
      <c r="C885" s="35" t="str">
        <f>IF(B885="","",VLOOKUP(A:A,MY_Data,3,0))</f>
        <v/>
      </c>
      <c r="D885" s="35" t="str">
        <f>IF(A885="","",VLOOKUP(A:A,MY_Data,4,0))</f>
        <v/>
      </c>
      <c r="E885" s="35" t="str">
        <f>IF(A885="","",VLOOKUP(A:A,MY_Data,5,0))</f>
        <v/>
      </c>
      <c r="F885" s="26"/>
      <c r="G885" s="25"/>
      <c r="H885" s="25"/>
      <c r="I885" s="26"/>
      <c r="J885" s="26"/>
      <c r="K885" s="25"/>
      <c r="L885" s="33"/>
    </row>
    <row r="886" spans="1:12" s="9" customFormat="1" ht="26.25" customHeight="1">
      <c r="A886" s="42"/>
      <c r="B886" s="5" t="str">
        <f>IF(A886="","",VLOOKUP(A:A,MY_Data,2,0))</f>
        <v/>
      </c>
      <c r="C886" s="35" t="str">
        <f>IF(B886="","",VLOOKUP(A:A,MY_Data,3,0))</f>
        <v/>
      </c>
      <c r="D886" s="35" t="str">
        <f>IF(A886="","",VLOOKUP(A:A,MY_Data,4,0))</f>
        <v/>
      </c>
      <c r="E886" s="35" t="str">
        <f>IF(A886="","",VLOOKUP(A:A,MY_Data,5,0))</f>
        <v/>
      </c>
      <c r="F886" s="26"/>
      <c r="G886" s="25"/>
      <c r="H886" s="25"/>
      <c r="I886" s="26"/>
      <c r="J886" s="26"/>
      <c r="K886" s="25"/>
      <c r="L886" s="33"/>
    </row>
    <row r="887" spans="1:12" s="9" customFormat="1" ht="26.25" customHeight="1">
      <c r="A887" s="42"/>
      <c r="B887" s="5" t="str">
        <f>IF(A887="","",VLOOKUP(A:A,MY_Data,2,0))</f>
        <v/>
      </c>
      <c r="C887" s="35" t="str">
        <f>IF(B887="","",VLOOKUP(A:A,MY_Data,3,0))</f>
        <v/>
      </c>
      <c r="D887" s="35" t="str">
        <f>IF(A887="","",VLOOKUP(A:A,MY_Data,4,0))</f>
        <v/>
      </c>
      <c r="E887" s="35" t="str">
        <f>IF(A887="","",VLOOKUP(A:A,MY_Data,5,0))</f>
        <v/>
      </c>
      <c r="F887" s="26"/>
      <c r="G887" s="25"/>
      <c r="H887" s="25"/>
      <c r="I887" s="26"/>
      <c r="J887" s="26"/>
      <c r="K887" s="25"/>
      <c r="L887" s="33"/>
    </row>
    <row r="888" spans="1:12" s="9" customFormat="1" ht="26.25" customHeight="1">
      <c r="A888" s="42"/>
      <c r="B888" s="5" t="str">
        <f>IF(A888="","",VLOOKUP(A:A,MY_Data,2,0))</f>
        <v/>
      </c>
      <c r="C888" s="35" t="str">
        <f>IF(B888="","",VLOOKUP(A:A,MY_Data,3,0))</f>
        <v/>
      </c>
      <c r="D888" s="35" t="str">
        <f>IF(A888="","",VLOOKUP(A:A,MY_Data,4,0))</f>
        <v/>
      </c>
      <c r="E888" s="35" t="str">
        <f>IF(A888="","",VLOOKUP(A:A,MY_Data,5,0))</f>
        <v/>
      </c>
      <c r="F888" s="26"/>
      <c r="G888" s="25"/>
      <c r="H888" s="25"/>
      <c r="I888" s="26"/>
      <c r="J888" s="26"/>
      <c r="K888" s="25"/>
      <c r="L888" s="33"/>
    </row>
    <row r="889" spans="1:12" s="9" customFormat="1" ht="26.25" customHeight="1">
      <c r="A889" s="42"/>
      <c r="B889" s="5" t="str">
        <f>IF(A889="","",VLOOKUP(A:A,MY_Data,2,0))</f>
        <v/>
      </c>
      <c r="C889" s="35" t="str">
        <f>IF(B889="","",VLOOKUP(A:A,MY_Data,3,0))</f>
        <v/>
      </c>
      <c r="D889" s="35" t="str">
        <f>IF(A889="","",VLOOKUP(A:A,MY_Data,4,0))</f>
        <v/>
      </c>
      <c r="E889" s="35" t="str">
        <f>IF(A889="","",VLOOKUP(A:A,MY_Data,5,0))</f>
        <v/>
      </c>
      <c r="F889" s="26"/>
      <c r="G889" s="25"/>
      <c r="H889" s="25"/>
      <c r="I889" s="26"/>
      <c r="J889" s="26"/>
      <c r="K889" s="25"/>
      <c r="L889" s="33"/>
    </row>
    <row r="890" spans="1:12" s="9" customFormat="1" ht="26.25" customHeight="1">
      <c r="A890" s="42"/>
      <c r="B890" s="5" t="str">
        <f>IF(A890="","",VLOOKUP(A:A,MY_Data,2,0))</f>
        <v/>
      </c>
      <c r="C890" s="35" t="str">
        <f>IF(B890="","",VLOOKUP(A:A,MY_Data,3,0))</f>
        <v/>
      </c>
      <c r="D890" s="35" t="str">
        <f>IF(A890="","",VLOOKUP(A:A,MY_Data,4,0))</f>
        <v/>
      </c>
      <c r="E890" s="35" t="str">
        <f>IF(A890="","",VLOOKUP(A:A,MY_Data,5,0))</f>
        <v/>
      </c>
      <c r="F890" s="26"/>
      <c r="G890" s="25"/>
      <c r="H890" s="25"/>
      <c r="I890" s="26"/>
      <c r="J890" s="26"/>
      <c r="K890" s="25"/>
      <c r="L890" s="33"/>
    </row>
    <row r="891" spans="1:12" s="9" customFormat="1" ht="26.25" customHeight="1">
      <c r="A891" s="42"/>
      <c r="B891" s="5" t="str">
        <f>IF(A891="","",VLOOKUP(A:A,MY_Data,2,0))</f>
        <v/>
      </c>
      <c r="C891" s="35" t="str">
        <f>IF(B891="","",VLOOKUP(A:A,MY_Data,3,0))</f>
        <v/>
      </c>
      <c r="D891" s="35" t="str">
        <f>IF(A891="","",VLOOKUP(A:A,MY_Data,4,0))</f>
        <v/>
      </c>
      <c r="E891" s="35" t="str">
        <f>IF(A891="","",VLOOKUP(A:A,MY_Data,5,0))</f>
        <v/>
      </c>
      <c r="F891" s="26"/>
      <c r="G891" s="25"/>
      <c r="H891" s="25"/>
      <c r="I891" s="26"/>
      <c r="J891" s="26"/>
      <c r="K891" s="25"/>
      <c r="L891" s="33"/>
    </row>
    <row r="892" spans="1:12" s="9" customFormat="1" ht="26.25" customHeight="1">
      <c r="A892" s="42"/>
      <c r="B892" s="5" t="str">
        <f>IF(A892="","",VLOOKUP(A:A,MY_Data,2,0))</f>
        <v/>
      </c>
      <c r="C892" s="35" t="str">
        <f>IF(B892="","",VLOOKUP(A:A,MY_Data,3,0))</f>
        <v/>
      </c>
      <c r="D892" s="35" t="str">
        <f>IF(A892="","",VLOOKUP(A:A,MY_Data,4,0))</f>
        <v/>
      </c>
      <c r="E892" s="35" t="str">
        <f>IF(A892="","",VLOOKUP(A:A,MY_Data,5,0))</f>
        <v/>
      </c>
      <c r="F892" s="26"/>
      <c r="G892" s="25"/>
      <c r="H892" s="25"/>
      <c r="I892" s="26"/>
      <c r="J892" s="26"/>
      <c r="K892" s="25"/>
      <c r="L892" s="33"/>
    </row>
    <row r="893" spans="1:12" s="9" customFormat="1" ht="26.25" customHeight="1">
      <c r="A893" s="42"/>
      <c r="B893" s="5" t="str">
        <f>IF(A893="","",VLOOKUP(A:A,MY_Data,2,0))</f>
        <v/>
      </c>
      <c r="C893" s="35" t="str">
        <f>IF(B893="","",VLOOKUP(A:A,MY_Data,3,0))</f>
        <v/>
      </c>
      <c r="D893" s="35" t="str">
        <f>IF(A893="","",VLOOKUP(A:A,MY_Data,4,0))</f>
        <v/>
      </c>
      <c r="E893" s="35" t="str">
        <f>IF(A893="","",VLOOKUP(A:A,MY_Data,5,0))</f>
        <v/>
      </c>
      <c r="F893" s="26"/>
      <c r="G893" s="25"/>
      <c r="H893" s="25"/>
      <c r="I893" s="26"/>
      <c r="J893" s="26"/>
      <c r="K893" s="25"/>
      <c r="L893" s="33"/>
    </row>
    <row r="894" spans="1:12" s="9" customFormat="1" ht="26.25" customHeight="1">
      <c r="A894" s="42"/>
      <c r="B894" s="5" t="str">
        <f>IF(A894="","",VLOOKUP(A:A,MY_Data,2,0))</f>
        <v/>
      </c>
      <c r="C894" s="35" t="str">
        <f>IF(B894="","",VLOOKUP(A:A,MY_Data,3,0))</f>
        <v/>
      </c>
      <c r="D894" s="35" t="str">
        <f>IF(A894="","",VLOOKUP(A:A,MY_Data,4,0))</f>
        <v/>
      </c>
      <c r="E894" s="35" t="str">
        <f>IF(A894="","",VLOOKUP(A:A,MY_Data,5,0))</f>
        <v/>
      </c>
      <c r="F894" s="26"/>
      <c r="G894" s="25"/>
      <c r="H894" s="25"/>
      <c r="I894" s="26"/>
      <c r="J894" s="26"/>
      <c r="K894" s="25"/>
      <c r="L894" s="33"/>
    </row>
    <row r="895" spans="1:12" s="9" customFormat="1" ht="26.25" customHeight="1">
      <c r="A895" s="42"/>
      <c r="B895" s="5" t="str">
        <f>IF(A895="","",VLOOKUP(A:A,MY_Data,2,0))</f>
        <v/>
      </c>
      <c r="C895" s="35" t="str">
        <f>IF(B895="","",VLOOKUP(A:A,MY_Data,3,0))</f>
        <v/>
      </c>
      <c r="D895" s="35" t="str">
        <f>IF(A895="","",VLOOKUP(A:A,MY_Data,4,0))</f>
        <v/>
      </c>
      <c r="E895" s="35" t="str">
        <f>IF(A895="","",VLOOKUP(A:A,MY_Data,5,0))</f>
        <v/>
      </c>
      <c r="F895" s="26"/>
      <c r="G895" s="25"/>
      <c r="H895" s="25"/>
      <c r="I895" s="26"/>
      <c r="J895" s="26"/>
      <c r="K895" s="25"/>
      <c r="L895" s="33"/>
    </row>
    <row r="896" spans="1:12" s="9" customFormat="1" ht="26.25" customHeight="1">
      <c r="A896" s="42"/>
      <c r="B896" s="5" t="str">
        <f>IF(A896="","",VLOOKUP(A:A,MY_Data,2,0))</f>
        <v/>
      </c>
      <c r="C896" s="35" t="str">
        <f>IF(B896="","",VLOOKUP(A:A,MY_Data,3,0))</f>
        <v/>
      </c>
      <c r="D896" s="35" t="str">
        <f>IF(A896="","",VLOOKUP(A:A,MY_Data,4,0))</f>
        <v/>
      </c>
      <c r="E896" s="35" t="str">
        <f>IF(A896="","",VLOOKUP(A:A,MY_Data,5,0))</f>
        <v/>
      </c>
      <c r="F896" s="26"/>
      <c r="G896" s="25"/>
      <c r="H896" s="25"/>
      <c r="I896" s="26"/>
      <c r="J896" s="26"/>
      <c r="K896" s="25"/>
      <c r="L896" s="33"/>
    </row>
    <row r="897" spans="1:12" s="9" customFormat="1" ht="26.25" customHeight="1">
      <c r="A897" s="42"/>
      <c r="B897" s="5" t="str">
        <f>IF(A897="","",VLOOKUP(A:A,MY_Data,2,0))</f>
        <v/>
      </c>
      <c r="C897" s="35" t="str">
        <f>IF(B897="","",VLOOKUP(A:A,MY_Data,3,0))</f>
        <v/>
      </c>
      <c r="D897" s="35" t="str">
        <f>IF(A897="","",VLOOKUP(A:A,MY_Data,4,0))</f>
        <v/>
      </c>
      <c r="E897" s="35" t="str">
        <f>IF(A897="","",VLOOKUP(A:A,MY_Data,5,0))</f>
        <v/>
      </c>
      <c r="F897" s="26"/>
      <c r="G897" s="25"/>
      <c r="H897" s="25"/>
      <c r="I897" s="26"/>
      <c r="J897" s="26"/>
      <c r="K897" s="25"/>
      <c r="L897" s="33"/>
    </row>
    <row r="898" spans="1:12" s="9" customFormat="1" ht="26.25" customHeight="1">
      <c r="A898" s="42"/>
      <c r="B898" s="5" t="str">
        <f>IF(A898="","",VLOOKUP(A:A,MY_Data,2,0))</f>
        <v/>
      </c>
      <c r="C898" s="35" t="str">
        <f>IF(B898="","",VLOOKUP(A:A,MY_Data,3,0))</f>
        <v/>
      </c>
      <c r="D898" s="35" t="str">
        <f>IF(A898="","",VLOOKUP(A:A,MY_Data,4,0))</f>
        <v/>
      </c>
      <c r="E898" s="35" t="str">
        <f>IF(A898="","",VLOOKUP(A:A,MY_Data,5,0))</f>
        <v/>
      </c>
      <c r="F898" s="26"/>
      <c r="G898" s="25"/>
      <c r="H898" s="25"/>
      <c r="I898" s="26"/>
      <c r="J898" s="26"/>
      <c r="K898" s="25"/>
      <c r="L898" s="33"/>
    </row>
    <row r="899" spans="1:12" s="9" customFormat="1" ht="26.25" customHeight="1">
      <c r="A899" s="42"/>
      <c r="B899" s="5" t="str">
        <f>IF(A899="","",VLOOKUP(A:A,MY_Data,2,0))</f>
        <v/>
      </c>
      <c r="C899" s="35" t="str">
        <f>IF(B899="","",VLOOKUP(A:A,MY_Data,3,0))</f>
        <v/>
      </c>
      <c r="D899" s="35" t="str">
        <f>IF(A899="","",VLOOKUP(A:A,MY_Data,4,0))</f>
        <v/>
      </c>
      <c r="E899" s="35" t="str">
        <f>IF(A899="","",VLOOKUP(A:A,MY_Data,5,0))</f>
        <v/>
      </c>
      <c r="F899" s="26"/>
      <c r="G899" s="25"/>
      <c r="H899" s="25"/>
      <c r="I899" s="26"/>
      <c r="J899" s="26"/>
      <c r="K899" s="25"/>
      <c r="L899" s="33"/>
    </row>
    <row r="900" spans="1:12" s="9" customFormat="1" ht="26.25" customHeight="1">
      <c r="A900" s="42"/>
      <c r="B900" s="5" t="str">
        <f>IF(A900="","",VLOOKUP(A:A,MY_Data,2,0))</f>
        <v/>
      </c>
      <c r="C900" s="35" t="str">
        <f>IF(B900="","",VLOOKUP(A:A,MY_Data,3,0))</f>
        <v/>
      </c>
      <c r="D900" s="35" t="str">
        <f>IF(A900="","",VLOOKUP(A:A,MY_Data,4,0))</f>
        <v/>
      </c>
      <c r="E900" s="35" t="str">
        <f>IF(A900="","",VLOOKUP(A:A,MY_Data,5,0))</f>
        <v/>
      </c>
      <c r="F900" s="26"/>
      <c r="G900" s="25"/>
      <c r="H900" s="25"/>
      <c r="I900" s="26"/>
      <c r="J900" s="26"/>
      <c r="K900" s="25"/>
      <c r="L900" s="33"/>
    </row>
    <row r="901" spans="1:12" s="9" customFormat="1" ht="26.25" customHeight="1">
      <c r="A901" s="42"/>
      <c r="B901" s="5" t="str">
        <f>IF(A901="","",VLOOKUP(A:A,MY_Data,2,0))</f>
        <v/>
      </c>
      <c r="C901" s="35" t="str">
        <f>IF(B901="","",VLOOKUP(A:A,MY_Data,3,0))</f>
        <v/>
      </c>
      <c r="D901" s="35" t="str">
        <f>IF(A901="","",VLOOKUP(A:A,MY_Data,4,0))</f>
        <v/>
      </c>
      <c r="E901" s="35" t="str">
        <f>IF(A901="","",VLOOKUP(A:A,MY_Data,5,0))</f>
        <v/>
      </c>
      <c r="F901" s="26"/>
      <c r="G901" s="25"/>
      <c r="H901" s="25"/>
      <c r="I901" s="26"/>
      <c r="J901" s="26"/>
      <c r="K901" s="25"/>
      <c r="L901" s="33"/>
    </row>
    <row r="902" spans="1:12" s="9" customFormat="1" ht="26.25" customHeight="1">
      <c r="A902" s="42"/>
      <c r="B902" s="5" t="str">
        <f>IF(A902="","",VLOOKUP(A:A,MY_Data,2,0))</f>
        <v/>
      </c>
      <c r="C902" s="35" t="str">
        <f>IF(B902="","",VLOOKUP(A:A,MY_Data,3,0))</f>
        <v/>
      </c>
      <c r="D902" s="35" t="str">
        <f>IF(A902="","",VLOOKUP(A:A,MY_Data,4,0))</f>
        <v/>
      </c>
      <c r="E902" s="35" t="str">
        <f>IF(A902="","",VLOOKUP(A:A,MY_Data,5,0))</f>
        <v/>
      </c>
      <c r="F902" s="26"/>
      <c r="G902" s="25"/>
      <c r="H902" s="25"/>
      <c r="I902" s="26"/>
      <c r="J902" s="26"/>
      <c r="K902" s="25"/>
      <c r="L902" s="33"/>
    </row>
    <row r="903" spans="1:12" s="9" customFormat="1" ht="26.25" customHeight="1">
      <c r="A903" s="42"/>
      <c r="B903" s="5" t="str">
        <f>IF(A903="","",VLOOKUP(A:A,MY_Data,2,0))</f>
        <v/>
      </c>
      <c r="C903" s="35" t="str">
        <f>IF(B903="","",VLOOKUP(A:A,MY_Data,3,0))</f>
        <v/>
      </c>
      <c r="D903" s="35" t="str">
        <f>IF(A903="","",VLOOKUP(A:A,MY_Data,4,0))</f>
        <v/>
      </c>
      <c r="E903" s="35" t="str">
        <f>IF(A903="","",VLOOKUP(A:A,MY_Data,5,0))</f>
        <v/>
      </c>
      <c r="F903" s="26"/>
      <c r="G903" s="25"/>
      <c r="H903" s="25"/>
      <c r="I903" s="26"/>
      <c r="J903" s="26"/>
      <c r="K903" s="25"/>
      <c r="L903" s="33"/>
    </row>
    <row r="904" spans="1:12" s="9" customFormat="1" ht="26.25" customHeight="1">
      <c r="A904" s="42"/>
      <c r="B904" s="5" t="str">
        <f>IF(A904="","",VLOOKUP(A:A,MY_Data,2,0))</f>
        <v/>
      </c>
      <c r="C904" s="35" t="str">
        <f>IF(B904="","",VLOOKUP(A:A,MY_Data,3,0))</f>
        <v/>
      </c>
      <c r="D904" s="35" t="str">
        <f>IF(A904="","",VLOOKUP(A:A,MY_Data,4,0))</f>
        <v/>
      </c>
      <c r="E904" s="35" t="str">
        <f>IF(A904="","",VLOOKUP(A:A,MY_Data,5,0))</f>
        <v/>
      </c>
      <c r="F904" s="26"/>
      <c r="G904" s="25"/>
      <c r="H904" s="25"/>
      <c r="I904" s="26"/>
      <c r="J904" s="26"/>
      <c r="K904" s="25"/>
      <c r="L904" s="33"/>
    </row>
    <row r="905" spans="1:12" s="9" customFormat="1" ht="26.25" customHeight="1">
      <c r="A905" s="42"/>
      <c r="B905" s="5" t="str">
        <f>IF(A905="","",VLOOKUP(A:A,MY_Data,2,0))</f>
        <v/>
      </c>
      <c r="C905" s="35" t="str">
        <f>IF(B905="","",VLOOKUP(A:A,MY_Data,3,0))</f>
        <v/>
      </c>
      <c r="D905" s="35" t="str">
        <f>IF(A905="","",VLOOKUP(A:A,MY_Data,4,0))</f>
        <v/>
      </c>
      <c r="E905" s="35" t="str">
        <f>IF(A905="","",VLOOKUP(A:A,MY_Data,5,0))</f>
        <v/>
      </c>
      <c r="F905" s="26"/>
      <c r="G905" s="25"/>
      <c r="H905" s="25"/>
      <c r="I905" s="26"/>
      <c r="J905" s="26"/>
      <c r="K905" s="25"/>
      <c r="L905" s="33"/>
    </row>
    <row r="906" spans="1:12" s="9" customFormat="1" ht="26.25" customHeight="1">
      <c r="A906" s="42"/>
      <c r="B906" s="5" t="str">
        <f>IF(A906="","",VLOOKUP(A:A,MY_Data,2,0))</f>
        <v/>
      </c>
      <c r="C906" s="35" t="str">
        <f>IF(B906="","",VLOOKUP(A:A,MY_Data,3,0))</f>
        <v/>
      </c>
      <c r="D906" s="35" t="str">
        <f>IF(A906="","",VLOOKUP(A:A,MY_Data,4,0))</f>
        <v/>
      </c>
      <c r="E906" s="35" t="str">
        <f>IF(A906="","",VLOOKUP(A:A,MY_Data,5,0))</f>
        <v/>
      </c>
      <c r="F906" s="26"/>
      <c r="G906" s="25"/>
      <c r="H906" s="25"/>
      <c r="I906" s="26"/>
      <c r="J906" s="26"/>
      <c r="K906" s="25"/>
      <c r="L906" s="33"/>
    </row>
    <row r="907" spans="1:12" s="9" customFormat="1" ht="26.25" customHeight="1">
      <c r="A907" s="42"/>
      <c r="B907" s="5" t="str">
        <f>IF(A907="","",VLOOKUP(A:A,MY_Data,2,0))</f>
        <v/>
      </c>
      <c r="C907" s="35" t="str">
        <f>IF(B907="","",VLOOKUP(A:A,MY_Data,3,0))</f>
        <v/>
      </c>
      <c r="D907" s="35" t="str">
        <f>IF(A907="","",VLOOKUP(A:A,MY_Data,4,0))</f>
        <v/>
      </c>
      <c r="E907" s="35" t="str">
        <f>IF(A907="","",VLOOKUP(A:A,MY_Data,5,0))</f>
        <v/>
      </c>
      <c r="F907" s="26"/>
      <c r="G907" s="25"/>
      <c r="H907" s="25"/>
      <c r="I907" s="26"/>
      <c r="J907" s="26"/>
      <c r="K907" s="25"/>
      <c r="L907" s="33"/>
    </row>
    <row r="908" spans="1:12" s="9" customFormat="1" ht="26.25" customHeight="1">
      <c r="A908" s="42"/>
      <c r="B908" s="5" t="str">
        <f>IF(A908="","",VLOOKUP(A:A,MY_Data,2,0))</f>
        <v/>
      </c>
      <c r="C908" s="35" t="str">
        <f>IF(B908="","",VLOOKUP(A:A,MY_Data,3,0))</f>
        <v/>
      </c>
      <c r="D908" s="35" t="str">
        <f>IF(A908="","",VLOOKUP(A:A,MY_Data,4,0))</f>
        <v/>
      </c>
      <c r="E908" s="35" t="str">
        <f>IF(A908="","",VLOOKUP(A:A,MY_Data,5,0))</f>
        <v/>
      </c>
      <c r="F908" s="26"/>
      <c r="G908" s="25"/>
      <c r="H908" s="25"/>
      <c r="I908" s="26"/>
      <c r="J908" s="26"/>
      <c r="K908" s="25"/>
      <c r="L908" s="33"/>
    </row>
    <row r="909" spans="1:12" s="9" customFormat="1" ht="26.25" customHeight="1">
      <c r="A909" s="42"/>
      <c r="B909" s="5" t="str">
        <f>IF(A909="","",VLOOKUP(A:A,MY_Data,2,0))</f>
        <v/>
      </c>
      <c r="C909" s="35" t="str">
        <f>IF(B909="","",VLOOKUP(A:A,MY_Data,3,0))</f>
        <v/>
      </c>
      <c r="D909" s="35" t="str">
        <f>IF(A909="","",VLOOKUP(A:A,MY_Data,4,0))</f>
        <v/>
      </c>
      <c r="E909" s="35" t="str">
        <f>IF(A909="","",VLOOKUP(A:A,MY_Data,5,0))</f>
        <v/>
      </c>
      <c r="F909" s="26"/>
      <c r="G909" s="25"/>
      <c r="H909" s="25"/>
      <c r="I909" s="26"/>
      <c r="J909" s="26"/>
      <c r="K909" s="25"/>
      <c r="L909" s="33"/>
    </row>
    <row r="910" spans="1:12" s="9" customFormat="1" ht="26.25" customHeight="1">
      <c r="A910" s="42"/>
      <c r="B910" s="5" t="str">
        <f>IF(A910="","",VLOOKUP(A:A,MY_Data,2,0))</f>
        <v/>
      </c>
      <c r="C910" s="35" t="str">
        <f>IF(B910="","",VLOOKUP(A:A,MY_Data,3,0))</f>
        <v/>
      </c>
      <c r="D910" s="35" t="str">
        <f>IF(A910="","",VLOOKUP(A:A,MY_Data,4,0))</f>
        <v/>
      </c>
      <c r="E910" s="35" t="str">
        <f>IF(A910="","",VLOOKUP(A:A,MY_Data,5,0))</f>
        <v/>
      </c>
      <c r="F910" s="26"/>
      <c r="G910" s="25"/>
      <c r="H910" s="25"/>
      <c r="I910" s="26"/>
      <c r="J910" s="26"/>
      <c r="K910" s="25"/>
      <c r="L910" s="33"/>
    </row>
    <row r="911" spans="1:12" s="9" customFormat="1" ht="26.25" customHeight="1">
      <c r="A911" s="42"/>
      <c r="B911" s="5" t="str">
        <f>IF(A911="","",VLOOKUP(A:A,MY_Data,2,0))</f>
        <v/>
      </c>
      <c r="C911" s="35" t="str">
        <f>IF(B911="","",VLOOKUP(A:A,MY_Data,3,0))</f>
        <v/>
      </c>
      <c r="D911" s="35" t="str">
        <f>IF(A911="","",VLOOKUP(A:A,MY_Data,4,0))</f>
        <v/>
      </c>
      <c r="E911" s="35" t="str">
        <f>IF(A911="","",VLOOKUP(A:A,MY_Data,5,0))</f>
        <v/>
      </c>
      <c r="F911" s="26"/>
      <c r="G911" s="25"/>
      <c r="H911" s="25"/>
      <c r="I911" s="26"/>
      <c r="J911" s="26"/>
      <c r="K911" s="25"/>
      <c r="L911" s="33"/>
    </row>
    <row r="912" spans="1:12" s="9" customFormat="1" ht="26.25" customHeight="1">
      <c r="A912" s="42"/>
      <c r="B912" s="5" t="str">
        <f>IF(A912="","",VLOOKUP(A:A,MY_Data,2,0))</f>
        <v/>
      </c>
      <c r="C912" s="35" t="str">
        <f>IF(B912="","",VLOOKUP(A:A,MY_Data,3,0))</f>
        <v/>
      </c>
      <c r="D912" s="35" t="str">
        <f>IF(A912="","",VLOOKUP(A:A,MY_Data,4,0))</f>
        <v/>
      </c>
      <c r="E912" s="35" t="str">
        <f>IF(A912="","",VLOOKUP(A:A,MY_Data,5,0))</f>
        <v/>
      </c>
      <c r="F912" s="26"/>
      <c r="G912" s="25"/>
      <c r="H912" s="25"/>
      <c r="I912" s="26"/>
      <c r="J912" s="26"/>
      <c r="K912" s="25"/>
      <c r="L912" s="33"/>
    </row>
    <row r="913" spans="1:12" s="9" customFormat="1" ht="26.25" customHeight="1">
      <c r="A913" s="42"/>
      <c r="B913" s="5" t="str">
        <f>IF(A913="","",VLOOKUP(A:A,MY_Data,2,0))</f>
        <v/>
      </c>
      <c r="C913" s="35" t="str">
        <f>IF(B913="","",VLOOKUP(A:A,MY_Data,3,0))</f>
        <v/>
      </c>
      <c r="D913" s="35" t="str">
        <f>IF(A913="","",VLOOKUP(A:A,MY_Data,4,0))</f>
        <v/>
      </c>
      <c r="E913" s="35" t="str">
        <f>IF(A913="","",VLOOKUP(A:A,MY_Data,5,0))</f>
        <v/>
      </c>
      <c r="F913" s="26"/>
      <c r="G913" s="25"/>
      <c r="H913" s="25"/>
      <c r="I913" s="26"/>
      <c r="J913" s="26"/>
      <c r="K913" s="25"/>
      <c r="L913" s="33"/>
    </row>
    <row r="914" spans="1:12" s="9" customFormat="1" ht="26.25" customHeight="1">
      <c r="A914" s="42"/>
      <c r="B914" s="5" t="str">
        <f>IF(A914="","",VLOOKUP(A:A,MY_Data,2,0))</f>
        <v/>
      </c>
      <c r="C914" s="35" t="str">
        <f>IF(B914="","",VLOOKUP(A:A,MY_Data,3,0))</f>
        <v/>
      </c>
      <c r="D914" s="35" t="str">
        <f>IF(A914="","",VLOOKUP(A:A,MY_Data,4,0))</f>
        <v/>
      </c>
      <c r="E914" s="35" t="str">
        <f>IF(A914="","",VLOOKUP(A:A,MY_Data,5,0))</f>
        <v/>
      </c>
      <c r="F914" s="26"/>
      <c r="G914" s="25"/>
      <c r="H914" s="25"/>
      <c r="I914" s="26"/>
      <c r="J914" s="26"/>
      <c r="K914" s="25"/>
      <c r="L914" s="33"/>
    </row>
    <row r="915" spans="1:12" s="9" customFormat="1" ht="26.25" customHeight="1">
      <c r="A915" s="42"/>
      <c r="B915" s="5" t="str">
        <f>IF(A915="","",VLOOKUP(A:A,MY_Data,2,0))</f>
        <v/>
      </c>
      <c r="C915" s="35" t="str">
        <f>IF(B915="","",VLOOKUP(A:A,MY_Data,3,0))</f>
        <v/>
      </c>
      <c r="D915" s="35" t="str">
        <f>IF(A915="","",VLOOKUP(A:A,MY_Data,4,0))</f>
        <v/>
      </c>
      <c r="E915" s="35" t="str">
        <f>IF(A915="","",VLOOKUP(A:A,MY_Data,5,0))</f>
        <v/>
      </c>
      <c r="F915" s="26"/>
      <c r="G915" s="25"/>
      <c r="H915" s="25"/>
      <c r="I915" s="26"/>
      <c r="J915" s="26"/>
      <c r="K915" s="25"/>
      <c r="L915" s="33"/>
    </row>
    <row r="916" spans="1:12" s="9" customFormat="1" ht="26.25" customHeight="1">
      <c r="A916" s="42"/>
      <c r="B916" s="5" t="str">
        <f>IF(A916="","",VLOOKUP(A:A,MY_Data,2,0))</f>
        <v/>
      </c>
      <c r="C916" s="35" t="str">
        <f>IF(B916="","",VLOOKUP(A:A,MY_Data,3,0))</f>
        <v/>
      </c>
      <c r="D916" s="35" t="str">
        <f>IF(A916="","",VLOOKUP(A:A,MY_Data,4,0))</f>
        <v/>
      </c>
      <c r="E916" s="35" t="str">
        <f>IF(A916="","",VLOOKUP(A:A,MY_Data,5,0))</f>
        <v/>
      </c>
      <c r="F916" s="26"/>
      <c r="G916" s="25"/>
      <c r="H916" s="25"/>
      <c r="I916" s="26"/>
      <c r="J916" s="26"/>
      <c r="K916" s="25"/>
      <c r="L916" s="33"/>
    </row>
    <row r="917" spans="1:12" s="9" customFormat="1" ht="26.25" customHeight="1">
      <c r="A917" s="42"/>
      <c r="B917" s="5" t="str">
        <f>IF(A917="","",VLOOKUP(A:A,MY_Data,2,0))</f>
        <v/>
      </c>
      <c r="C917" s="35" t="str">
        <f>IF(B917="","",VLOOKUP(A:A,MY_Data,3,0))</f>
        <v/>
      </c>
      <c r="D917" s="35" t="str">
        <f>IF(A917="","",VLOOKUP(A:A,MY_Data,4,0))</f>
        <v/>
      </c>
      <c r="E917" s="35" t="str">
        <f>IF(A917="","",VLOOKUP(A:A,MY_Data,5,0))</f>
        <v/>
      </c>
      <c r="F917" s="26"/>
      <c r="G917" s="25"/>
      <c r="H917" s="25"/>
      <c r="I917" s="26"/>
      <c r="J917" s="26"/>
      <c r="K917" s="25"/>
      <c r="L917" s="33"/>
    </row>
    <row r="918" spans="1:12" s="9" customFormat="1" ht="26.25" customHeight="1">
      <c r="A918" s="42"/>
      <c r="B918" s="5" t="str">
        <f>IF(A918="","",VLOOKUP(A:A,MY_Data,2,0))</f>
        <v/>
      </c>
      <c r="C918" s="35" t="str">
        <f>IF(B918="","",VLOOKUP(A:A,MY_Data,3,0))</f>
        <v/>
      </c>
      <c r="D918" s="35" t="str">
        <f>IF(A918="","",VLOOKUP(A:A,MY_Data,4,0))</f>
        <v/>
      </c>
      <c r="E918" s="35" t="str">
        <f>IF(A918="","",VLOOKUP(A:A,MY_Data,5,0))</f>
        <v/>
      </c>
      <c r="F918" s="26"/>
      <c r="G918" s="25"/>
      <c r="H918" s="25"/>
      <c r="I918" s="26"/>
      <c r="J918" s="26"/>
      <c r="K918" s="25"/>
      <c r="L918" s="33"/>
    </row>
    <row r="919" spans="1:12" s="9" customFormat="1" ht="26.25" customHeight="1">
      <c r="A919" s="42"/>
      <c r="B919" s="5" t="str">
        <f>IF(A919="","",VLOOKUP(A:A,MY_Data,2,0))</f>
        <v/>
      </c>
      <c r="C919" s="35" t="str">
        <f>IF(B919="","",VLOOKUP(A:A,MY_Data,3,0))</f>
        <v/>
      </c>
      <c r="D919" s="35" t="str">
        <f>IF(A919="","",VLOOKUP(A:A,MY_Data,4,0))</f>
        <v/>
      </c>
      <c r="E919" s="35" t="str">
        <f>IF(A919="","",VLOOKUP(A:A,MY_Data,5,0))</f>
        <v/>
      </c>
      <c r="F919" s="26"/>
      <c r="G919" s="25"/>
      <c r="H919" s="25"/>
      <c r="I919" s="26"/>
      <c r="J919" s="26"/>
      <c r="K919" s="25"/>
      <c r="L919" s="33"/>
    </row>
    <row r="920" spans="1:12" s="9" customFormat="1" ht="26.25" customHeight="1">
      <c r="A920" s="42"/>
      <c r="B920" s="5" t="str">
        <f>IF(A920="","",VLOOKUP(A:A,MY_Data,2,0))</f>
        <v/>
      </c>
      <c r="C920" s="35" t="str">
        <f>IF(B920="","",VLOOKUP(A:A,MY_Data,3,0))</f>
        <v/>
      </c>
      <c r="D920" s="35" t="str">
        <f>IF(A920="","",VLOOKUP(A:A,MY_Data,4,0))</f>
        <v/>
      </c>
      <c r="E920" s="35" t="str">
        <f>IF(A920="","",VLOOKUP(A:A,MY_Data,5,0))</f>
        <v/>
      </c>
      <c r="F920" s="26"/>
      <c r="G920" s="25"/>
      <c r="H920" s="25"/>
      <c r="I920" s="26"/>
      <c r="J920" s="26"/>
      <c r="K920" s="25"/>
      <c r="L920" s="33"/>
    </row>
    <row r="921" spans="1:12" s="9" customFormat="1" ht="26.25" customHeight="1">
      <c r="A921" s="42"/>
      <c r="B921" s="5" t="str">
        <f>IF(A921="","",VLOOKUP(A:A,MY_Data,2,0))</f>
        <v/>
      </c>
      <c r="C921" s="35" t="str">
        <f>IF(B921="","",VLOOKUP(A:A,MY_Data,3,0))</f>
        <v/>
      </c>
      <c r="D921" s="35" t="str">
        <f>IF(A921="","",VLOOKUP(A:A,MY_Data,4,0))</f>
        <v/>
      </c>
      <c r="E921" s="35" t="str">
        <f>IF(A921="","",VLOOKUP(A:A,MY_Data,5,0))</f>
        <v/>
      </c>
      <c r="F921" s="26"/>
      <c r="G921" s="25"/>
      <c r="H921" s="25"/>
      <c r="I921" s="26"/>
      <c r="J921" s="26"/>
      <c r="K921" s="25"/>
      <c r="L921" s="33"/>
    </row>
    <row r="922" spans="1:12" s="9" customFormat="1" ht="26.25" customHeight="1">
      <c r="A922" s="42"/>
      <c r="B922" s="5" t="str">
        <f>IF(A922="","",VLOOKUP(A:A,MY_Data,2,0))</f>
        <v/>
      </c>
      <c r="C922" s="35" t="str">
        <f>IF(B922="","",VLOOKUP(A:A,MY_Data,3,0))</f>
        <v/>
      </c>
      <c r="D922" s="35" t="str">
        <f>IF(A922="","",VLOOKUP(A:A,MY_Data,4,0))</f>
        <v/>
      </c>
      <c r="E922" s="35" t="str">
        <f>IF(A922="","",VLOOKUP(A:A,MY_Data,5,0))</f>
        <v/>
      </c>
      <c r="F922" s="26"/>
      <c r="G922" s="25"/>
      <c r="H922" s="25"/>
      <c r="I922" s="26"/>
      <c r="J922" s="26"/>
      <c r="K922" s="25"/>
      <c r="L922" s="33"/>
    </row>
    <row r="923" spans="1:12" s="9" customFormat="1" ht="26.25" customHeight="1">
      <c r="A923" s="42"/>
      <c r="B923" s="5" t="str">
        <f>IF(A923="","",VLOOKUP(A:A,MY_Data,2,0))</f>
        <v/>
      </c>
      <c r="C923" s="35" t="str">
        <f>IF(B923="","",VLOOKUP(A:A,MY_Data,3,0))</f>
        <v/>
      </c>
      <c r="D923" s="35" t="str">
        <f>IF(A923="","",VLOOKUP(A:A,MY_Data,4,0))</f>
        <v/>
      </c>
      <c r="E923" s="35" t="str">
        <f>IF(A923="","",VLOOKUP(A:A,MY_Data,5,0))</f>
        <v/>
      </c>
      <c r="F923" s="26"/>
      <c r="G923" s="25"/>
      <c r="H923" s="25"/>
      <c r="I923" s="26"/>
      <c r="J923" s="26"/>
      <c r="K923" s="25"/>
      <c r="L923" s="33"/>
    </row>
    <row r="924" spans="1:12" s="9" customFormat="1" ht="26.25" customHeight="1">
      <c r="A924" s="42"/>
      <c r="B924" s="5" t="str">
        <f>IF(A924="","",VLOOKUP(A:A,MY_Data,2,0))</f>
        <v/>
      </c>
      <c r="C924" s="35" t="str">
        <f>IF(B924="","",VLOOKUP(A:A,MY_Data,3,0))</f>
        <v/>
      </c>
      <c r="D924" s="35" t="str">
        <f>IF(A924="","",VLOOKUP(A:A,MY_Data,4,0))</f>
        <v/>
      </c>
      <c r="E924" s="35" t="str">
        <f>IF(A924="","",VLOOKUP(A:A,MY_Data,5,0))</f>
        <v/>
      </c>
      <c r="F924" s="26"/>
      <c r="G924" s="25"/>
      <c r="H924" s="25"/>
      <c r="I924" s="26"/>
      <c r="J924" s="26"/>
      <c r="K924" s="25"/>
      <c r="L924" s="33"/>
    </row>
    <row r="925" spans="1:12" s="9" customFormat="1" ht="26.25" customHeight="1">
      <c r="A925" s="42"/>
      <c r="B925" s="5" t="str">
        <f>IF(A925="","",VLOOKUP(A:A,MY_Data,2,0))</f>
        <v/>
      </c>
      <c r="C925" s="35" t="str">
        <f>IF(B925="","",VLOOKUP(A:A,MY_Data,3,0))</f>
        <v/>
      </c>
      <c r="D925" s="35" t="str">
        <f>IF(A925="","",VLOOKUP(A:A,MY_Data,4,0))</f>
        <v/>
      </c>
      <c r="E925" s="35" t="str">
        <f>IF(A925="","",VLOOKUP(A:A,MY_Data,5,0))</f>
        <v/>
      </c>
      <c r="F925" s="26"/>
      <c r="G925" s="25"/>
      <c r="H925" s="25"/>
      <c r="I925" s="26"/>
      <c r="J925" s="26"/>
      <c r="K925" s="25"/>
      <c r="L925" s="33"/>
    </row>
    <row r="926" spans="1:12" s="9" customFormat="1" ht="26.25" customHeight="1">
      <c r="A926" s="42"/>
      <c r="B926" s="5" t="str">
        <f>IF(A926="","",VLOOKUP(A:A,MY_Data,2,0))</f>
        <v/>
      </c>
      <c r="C926" s="35" t="str">
        <f>IF(B926="","",VLOOKUP(A:A,MY_Data,3,0))</f>
        <v/>
      </c>
      <c r="D926" s="35" t="str">
        <f>IF(A926="","",VLOOKUP(A:A,MY_Data,4,0))</f>
        <v/>
      </c>
      <c r="E926" s="35" t="str">
        <f>IF(A926="","",VLOOKUP(A:A,MY_Data,5,0))</f>
        <v/>
      </c>
      <c r="F926" s="26"/>
      <c r="G926" s="25"/>
      <c r="H926" s="25"/>
      <c r="I926" s="26"/>
      <c r="J926" s="26"/>
      <c r="K926" s="25"/>
      <c r="L926" s="33"/>
    </row>
    <row r="927" spans="1:12" s="9" customFormat="1" ht="26.25" customHeight="1">
      <c r="A927" s="42"/>
      <c r="B927" s="5" t="str">
        <f>IF(A927="","",VLOOKUP(A:A,MY_Data,2,0))</f>
        <v/>
      </c>
      <c r="C927" s="35" t="str">
        <f>IF(B927="","",VLOOKUP(A:A,MY_Data,3,0))</f>
        <v/>
      </c>
      <c r="D927" s="35" t="str">
        <f>IF(A927="","",VLOOKUP(A:A,MY_Data,4,0))</f>
        <v/>
      </c>
      <c r="E927" s="35" t="str">
        <f>IF(A927="","",VLOOKUP(A:A,MY_Data,5,0))</f>
        <v/>
      </c>
      <c r="F927" s="26"/>
      <c r="G927" s="25"/>
      <c r="H927" s="25"/>
      <c r="I927" s="26"/>
      <c r="J927" s="26"/>
      <c r="K927" s="25"/>
      <c r="L927" s="33"/>
    </row>
    <row r="928" spans="1:12" s="9" customFormat="1" ht="26.25" customHeight="1">
      <c r="A928" s="42"/>
      <c r="B928" s="5" t="str">
        <f>IF(A928="","",VLOOKUP(A:A,MY_Data,2,0))</f>
        <v/>
      </c>
      <c r="C928" s="35" t="str">
        <f>IF(B928="","",VLOOKUP(A:A,MY_Data,3,0))</f>
        <v/>
      </c>
      <c r="D928" s="35" t="str">
        <f>IF(A928="","",VLOOKUP(A:A,MY_Data,4,0))</f>
        <v/>
      </c>
      <c r="E928" s="35" t="str">
        <f>IF(A928="","",VLOOKUP(A:A,MY_Data,5,0))</f>
        <v/>
      </c>
      <c r="F928" s="26"/>
      <c r="G928" s="25"/>
      <c r="H928" s="25"/>
      <c r="I928" s="26"/>
      <c r="J928" s="26"/>
      <c r="K928" s="25"/>
      <c r="L928" s="33"/>
    </row>
    <row r="929" spans="1:12" s="9" customFormat="1" ht="26.25" customHeight="1">
      <c r="A929" s="42"/>
      <c r="B929" s="5" t="str">
        <f>IF(A929="","",VLOOKUP(A:A,MY_Data,2,0))</f>
        <v/>
      </c>
      <c r="C929" s="35" t="str">
        <f>IF(B929="","",VLOOKUP(A:A,MY_Data,3,0))</f>
        <v/>
      </c>
      <c r="D929" s="35" t="str">
        <f>IF(A929="","",VLOOKUP(A:A,MY_Data,4,0))</f>
        <v/>
      </c>
      <c r="E929" s="35" t="str">
        <f>IF(A929="","",VLOOKUP(A:A,MY_Data,5,0))</f>
        <v/>
      </c>
      <c r="F929" s="26"/>
      <c r="G929" s="25"/>
      <c r="H929" s="25"/>
      <c r="I929" s="26"/>
      <c r="J929" s="26"/>
      <c r="K929" s="25"/>
      <c r="L929" s="33"/>
    </row>
    <row r="930" spans="1:12" s="9" customFormat="1" ht="26.25" customHeight="1">
      <c r="A930" s="42"/>
      <c r="B930" s="5" t="str">
        <f>IF(A930="","",VLOOKUP(A:A,MY_Data,2,0))</f>
        <v/>
      </c>
      <c r="C930" s="35" t="str">
        <f>IF(B930="","",VLOOKUP(A:A,MY_Data,3,0))</f>
        <v/>
      </c>
      <c r="D930" s="35" t="str">
        <f>IF(A930="","",VLOOKUP(A:A,MY_Data,4,0))</f>
        <v/>
      </c>
      <c r="E930" s="35" t="str">
        <f>IF(A930="","",VLOOKUP(A:A,MY_Data,5,0))</f>
        <v/>
      </c>
      <c r="F930" s="26"/>
      <c r="G930" s="25"/>
      <c r="H930" s="25"/>
      <c r="I930" s="26"/>
      <c r="J930" s="26"/>
      <c r="K930" s="25"/>
      <c r="L930" s="33"/>
    </row>
    <row r="931" spans="1:12" s="9" customFormat="1" ht="26.25" customHeight="1">
      <c r="A931" s="42"/>
      <c r="B931" s="5" t="str">
        <f>IF(A931="","",VLOOKUP(A:A,MY_Data,2,0))</f>
        <v/>
      </c>
      <c r="C931" s="35" t="str">
        <f>IF(B931="","",VLOOKUP(A:A,MY_Data,3,0))</f>
        <v/>
      </c>
      <c r="D931" s="35" t="str">
        <f>IF(A931="","",VLOOKUP(A:A,MY_Data,4,0))</f>
        <v/>
      </c>
      <c r="E931" s="35" t="str">
        <f>IF(A931="","",VLOOKUP(A:A,MY_Data,5,0))</f>
        <v/>
      </c>
      <c r="F931" s="26"/>
      <c r="G931" s="25"/>
      <c r="H931" s="25"/>
      <c r="I931" s="26"/>
      <c r="J931" s="26"/>
      <c r="K931" s="25"/>
      <c r="L931" s="33"/>
    </row>
    <row r="932" spans="1:12" s="9" customFormat="1" ht="26.25" customHeight="1">
      <c r="A932" s="42"/>
      <c r="B932" s="5" t="str">
        <f>IF(A932="","",VLOOKUP(A:A,MY_Data,2,0))</f>
        <v/>
      </c>
      <c r="C932" s="35" t="str">
        <f>IF(B932="","",VLOOKUP(A:A,MY_Data,3,0))</f>
        <v/>
      </c>
      <c r="D932" s="35" t="str">
        <f>IF(A932="","",VLOOKUP(A:A,MY_Data,4,0))</f>
        <v/>
      </c>
      <c r="E932" s="35" t="str">
        <f>IF(A932="","",VLOOKUP(A:A,MY_Data,5,0))</f>
        <v/>
      </c>
      <c r="F932" s="26"/>
      <c r="G932" s="25"/>
      <c r="H932" s="25"/>
      <c r="I932" s="26"/>
      <c r="J932" s="26"/>
      <c r="K932" s="25"/>
      <c r="L932" s="33"/>
    </row>
    <row r="933" spans="1:12" s="9" customFormat="1" ht="26.25" customHeight="1">
      <c r="A933" s="42"/>
      <c r="B933" s="5" t="str">
        <f>IF(A933="","",VLOOKUP(A:A,MY_Data,2,0))</f>
        <v/>
      </c>
      <c r="C933" s="35" t="str">
        <f>IF(B933="","",VLOOKUP(A:A,MY_Data,3,0))</f>
        <v/>
      </c>
      <c r="D933" s="35" t="str">
        <f>IF(A933="","",VLOOKUP(A:A,MY_Data,4,0))</f>
        <v/>
      </c>
      <c r="E933" s="35" t="str">
        <f>IF(A933="","",VLOOKUP(A:A,MY_Data,5,0))</f>
        <v/>
      </c>
      <c r="F933" s="26"/>
      <c r="G933" s="25"/>
      <c r="H933" s="25"/>
      <c r="I933" s="26"/>
      <c r="J933" s="26"/>
      <c r="K933" s="25"/>
      <c r="L933" s="33"/>
    </row>
    <row r="934" spans="1:12" s="9" customFormat="1" ht="26.25" customHeight="1">
      <c r="A934" s="42"/>
      <c r="B934" s="5" t="str">
        <f>IF(A934="","",VLOOKUP(A:A,MY_Data,2,0))</f>
        <v/>
      </c>
      <c r="C934" s="35" t="str">
        <f>IF(B934="","",VLOOKUP(A:A,MY_Data,3,0))</f>
        <v/>
      </c>
      <c r="D934" s="35" t="str">
        <f>IF(A934="","",VLOOKUP(A:A,MY_Data,4,0))</f>
        <v/>
      </c>
      <c r="E934" s="35" t="str">
        <f>IF(A934="","",VLOOKUP(A:A,MY_Data,5,0))</f>
        <v/>
      </c>
      <c r="F934" s="26"/>
      <c r="G934" s="25"/>
      <c r="H934" s="25"/>
      <c r="I934" s="26"/>
      <c r="J934" s="26"/>
      <c r="K934" s="25"/>
      <c r="L934" s="33"/>
    </row>
    <row r="935" spans="1:12" s="9" customFormat="1" ht="26.25" customHeight="1">
      <c r="A935" s="42"/>
      <c r="B935" s="5" t="str">
        <f>IF(A935="","",VLOOKUP(A:A,MY_Data,2,0))</f>
        <v/>
      </c>
      <c r="C935" s="35" t="str">
        <f>IF(B935="","",VLOOKUP(A:A,MY_Data,3,0))</f>
        <v/>
      </c>
      <c r="D935" s="35" t="str">
        <f>IF(A935="","",VLOOKUP(A:A,MY_Data,4,0))</f>
        <v/>
      </c>
      <c r="E935" s="35" t="str">
        <f>IF(A935="","",VLOOKUP(A:A,MY_Data,5,0))</f>
        <v/>
      </c>
      <c r="F935" s="26"/>
      <c r="G935" s="25"/>
      <c r="H935" s="25"/>
      <c r="I935" s="26"/>
      <c r="J935" s="26"/>
      <c r="K935" s="25"/>
      <c r="L935" s="33"/>
    </row>
    <row r="936" spans="1:12" s="9" customFormat="1" ht="26.25" customHeight="1">
      <c r="A936" s="42"/>
      <c r="B936" s="5" t="str">
        <f>IF(A936="","",VLOOKUP(A:A,MY_Data,2,0))</f>
        <v/>
      </c>
      <c r="C936" s="35" t="str">
        <f>IF(B936="","",VLOOKUP(A:A,MY_Data,3,0))</f>
        <v/>
      </c>
      <c r="D936" s="35" t="str">
        <f>IF(A936="","",VLOOKUP(A:A,MY_Data,4,0))</f>
        <v/>
      </c>
      <c r="E936" s="35" t="str">
        <f>IF(A936="","",VLOOKUP(A:A,MY_Data,5,0))</f>
        <v/>
      </c>
      <c r="F936" s="26"/>
      <c r="G936" s="25"/>
      <c r="H936" s="25"/>
      <c r="I936" s="26"/>
      <c r="J936" s="26"/>
      <c r="K936" s="25"/>
      <c r="L936" s="33"/>
    </row>
    <row r="937" spans="1:12" s="9" customFormat="1" ht="26.25" customHeight="1">
      <c r="A937" s="42"/>
      <c r="B937" s="5" t="str">
        <f>IF(A937="","",VLOOKUP(A:A,MY_Data,2,0))</f>
        <v/>
      </c>
      <c r="C937" s="35" t="str">
        <f>IF(B937="","",VLOOKUP(A:A,MY_Data,3,0))</f>
        <v/>
      </c>
      <c r="D937" s="35" t="str">
        <f>IF(A937="","",VLOOKUP(A:A,MY_Data,4,0))</f>
        <v/>
      </c>
      <c r="E937" s="35" t="str">
        <f>IF(A937="","",VLOOKUP(A:A,MY_Data,5,0))</f>
        <v/>
      </c>
      <c r="F937" s="26"/>
      <c r="G937" s="25"/>
      <c r="H937" s="25"/>
      <c r="I937" s="26"/>
      <c r="J937" s="26"/>
      <c r="K937" s="25"/>
      <c r="L937" s="33"/>
    </row>
    <row r="938" spans="1:12" s="9" customFormat="1" ht="26.25" customHeight="1">
      <c r="A938" s="42"/>
      <c r="B938" s="5" t="str">
        <f>IF(A938="","",VLOOKUP(A:A,MY_Data,2,0))</f>
        <v/>
      </c>
      <c r="C938" s="35" t="str">
        <f>IF(B938="","",VLOOKUP(A:A,MY_Data,3,0))</f>
        <v/>
      </c>
      <c r="D938" s="35" t="str">
        <f>IF(A938="","",VLOOKUP(A:A,MY_Data,4,0))</f>
        <v/>
      </c>
      <c r="E938" s="35" t="str">
        <f>IF(A938="","",VLOOKUP(A:A,MY_Data,5,0))</f>
        <v/>
      </c>
      <c r="F938" s="26"/>
      <c r="G938" s="25"/>
      <c r="H938" s="25"/>
      <c r="I938" s="26"/>
      <c r="J938" s="26"/>
      <c r="K938" s="25"/>
      <c r="L938" s="33"/>
    </row>
    <row r="939" spans="1:12" s="9" customFormat="1" ht="26.25" customHeight="1">
      <c r="A939" s="42"/>
      <c r="B939" s="5" t="str">
        <f>IF(A939="","",VLOOKUP(A:A,MY_Data,2,0))</f>
        <v/>
      </c>
      <c r="C939" s="35" t="str">
        <f>IF(B939="","",VLOOKUP(A:A,MY_Data,3,0))</f>
        <v/>
      </c>
      <c r="D939" s="35" t="str">
        <f>IF(A939="","",VLOOKUP(A:A,MY_Data,4,0))</f>
        <v/>
      </c>
      <c r="E939" s="35" t="str">
        <f>IF(A939="","",VLOOKUP(A:A,MY_Data,5,0))</f>
        <v/>
      </c>
      <c r="F939" s="26"/>
      <c r="G939" s="25"/>
      <c r="H939" s="25"/>
      <c r="I939" s="26"/>
      <c r="J939" s="26"/>
      <c r="K939" s="25"/>
      <c r="L939" s="33"/>
    </row>
    <row r="940" spans="1:12" s="9" customFormat="1" ht="26.25" customHeight="1">
      <c r="A940" s="42"/>
      <c r="B940" s="5" t="str">
        <f>IF(A940="","",VLOOKUP(A:A,MY_Data,2,0))</f>
        <v/>
      </c>
      <c r="C940" s="35" t="str">
        <f>IF(B940="","",VLOOKUP(A:A,MY_Data,3,0))</f>
        <v/>
      </c>
      <c r="D940" s="35" t="str">
        <f>IF(A940="","",VLOOKUP(A:A,MY_Data,4,0))</f>
        <v/>
      </c>
      <c r="E940" s="35" t="str">
        <f>IF(A940="","",VLOOKUP(A:A,MY_Data,5,0))</f>
        <v/>
      </c>
      <c r="F940" s="26"/>
      <c r="G940" s="25"/>
      <c r="H940" s="25"/>
      <c r="I940" s="26"/>
      <c r="J940" s="26"/>
      <c r="K940" s="25"/>
      <c r="L940" s="33"/>
    </row>
    <row r="941" spans="1:12" s="9" customFormat="1" ht="26.25" customHeight="1">
      <c r="A941" s="42"/>
      <c r="B941" s="5" t="str">
        <f>IF(A941="","",VLOOKUP(A:A,MY_Data,2,0))</f>
        <v/>
      </c>
      <c r="C941" s="35" t="str">
        <f>IF(B941="","",VLOOKUP(A:A,MY_Data,3,0))</f>
        <v/>
      </c>
      <c r="D941" s="35" t="str">
        <f>IF(A941="","",VLOOKUP(A:A,MY_Data,4,0))</f>
        <v/>
      </c>
      <c r="E941" s="35" t="str">
        <f>IF(A941="","",VLOOKUP(A:A,MY_Data,5,0))</f>
        <v/>
      </c>
      <c r="F941" s="26"/>
      <c r="G941" s="25"/>
      <c r="H941" s="25"/>
      <c r="I941" s="26"/>
      <c r="J941" s="26"/>
      <c r="K941" s="25"/>
      <c r="L941" s="33"/>
    </row>
    <row r="942" spans="1:12" s="9" customFormat="1" ht="26.25" customHeight="1">
      <c r="A942" s="42"/>
      <c r="B942" s="5" t="str">
        <f>IF(A942="","",VLOOKUP(A:A,MY_Data,2,0))</f>
        <v/>
      </c>
      <c r="C942" s="35" t="str">
        <f>IF(B942="","",VLOOKUP(A:A,MY_Data,3,0))</f>
        <v/>
      </c>
      <c r="D942" s="35" t="str">
        <f>IF(A942="","",VLOOKUP(A:A,MY_Data,4,0))</f>
        <v/>
      </c>
      <c r="E942" s="35" t="str">
        <f>IF(A942="","",VLOOKUP(A:A,MY_Data,5,0))</f>
        <v/>
      </c>
      <c r="F942" s="26"/>
      <c r="G942" s="25"/>
      <c r="H942" s="25"/>
      <c r="I942" s="26"/>
      <c r="J942" s="26"/>
      <c r="K942" s="25"/>
      <c r="L942" s="33"/>
    </row>
    <row r="943" spans="1:12" s="9" customFormat="1" ht="26.25" customHeight="1">
      <c r="A943" s="42"/>
      <c r="B943" s="5" t="str">
        <f>IF(A943="","",VLOOKUP(A:A,MY_Data,2,0))</f>
        <v/>
      </c>
      <c r="C943" s="35" t="str">
        <f>IF(B943="","",VLOOKUP(A:A,MY_Data,3,0))</f>
        <v/>
      </c>
      <c r="D943" s="35" t="str">
        <f>IF(A943="","",VLOOKUP(A:A,MY_Data,4,0))</f>
        <v/>
      </c>
      <c r="E943" s="35" t="str">
        <f>IF(A943="","",VLOOKUP(A:A,MY_Data,5,0))</f>
        <v/>
      </c>
      <c r="F943" s="26"/>
      <c r="G943" s="25"/>
      <c r="H943" s="25"/>
      <c r="I943" s="26"/>
      <c r="J943" s="26"/>
      <c r="K943" s="25"/>
      <c r="L943" s="33"/>
    </row>
    <row r="944" spans="1:12" s="9" customFormat="1" ht="26.25" customHeight="1">
      <c r="A944" s="42"/>
      <c r="B944" s="5" t="str">
        <f>IF(A944="","",VLOOKUP(A:A,MY_Data,2,0))</f>
        <v/>
      </c>
      <c r="C944" s="35" t="str">
        <f>IF(B944="","",VLOOKUP(A:A,MY_Data,3,0))</f>
        <v/>
      </c>
      <c r="D944" s="35" t="str">
        <f>IF(A944="","",VLOOKUP(A:A,MY_Data,4,0))</f>
        <v/>
      </c>
      <c r="E944" s="35" t="str">
        <f>IF(A944="","",VLOOKUP(A:A,MY_Data,5,0))</f>
        <v/>
      </c>
      <c r="F944" s="26"/>
      <c r="G944" s="25"/>
      <c r="H944" s="25"/>
      <c r="I944" s="26"/>
      <c r="J944" s="26"/>
      <c r="K944" s="25"/>
      <c r="L944" s="33"/>
    </row>
    <row r="945" spans="1:12" s="9" customFormat="1" ht="26.25" customHeight="1">
      <c r="A945" s="42"/>
      <c r="B945" s="5" t="str">
        <f>IF(A945="","",VLOOKUP(A:A,MY_Data,2,0))</f>
        <v/>
      </c>
      <c r="C945" s="35" t="str">
        <f>IF(B945="","",VLOOKUP(A:A,MY_Data,3,0))</f>
        <v/>
      </c>
      <c r="D945" s="35" t="str">
        <f>IF(A945="","",VLOOKUP(A:A,MY_Data,4,0))</f>
        <v/>
      </c>
      <c r="E945" s="35" t="str">
        <f>IF(A945="","",VLOOKUP(A:A,MY_Data,5,0))</f>
        <v/>
      </c>
      <c r="F945" s="26"/>
      <c r="G945" s="25"/>
      <c r="H945" s="25"/>
      <c r="I945" s="26"/>
      <c r="J945" s="26"/>
      <c r="K945" s="25"/>
      <c r="L945" s="33"/>
    </row>
    <row r="946" spans="1:12" s="9" customFormat="1" ht="26.25" customHeight="1">
      <c r="A946" s="42"/>
      <c r="B946" s="5" t="str">
        <f>IF(A946="","",VLOOKUP(A:A,MY_Data,2,0))</f>
        <v/>
      </c>
      <c r="C946" s="35" t="str">
        <f>IF(B946="","",VLOOKUP(A:A,MY_Data,3,0))</f>
        <v/>
      </c>
      <c r="D946" s="35" t="str">
        <f>IF(A946="","",VLOOKUP(A:A,MY_Data,4,0))</f>
        <v/>
      </c>
      <c r="E946" s="35" t="str">
        <f>IF(A946="","",VLOOKUP(A:A,MY_Data,5,0))</f>
        <v/>
      </c>
      <c r="F946" s="26"/>
      <c r="G946" s="25"/>
      <c r="H946" s="25"/>
      <c r="I946" s="26"/>
      <c r="J946" s="26"/>
      <c r="K946" s="25"/>
      <c r="L946" s="33"/>
    </row>
    <row r="947" spans="1:12" s="9" customFormat="1" ht="26.25" customHeight="1">
      <c r="A947" s="42"/>
      <c r="B947" s="5" t="str">
        <f>IF(A947="","",VLOOKUP(A:A,MY_Data,2,0))</f>
        <v/>
      </c>
      <c r="C947" s="35" t="str">
        <f>IF(B947="","",VLOOKUP(A:A,MY_Data,3,0))</f>
        <v/>
      </c>
      <c r="D947" s="35" t="str">
        <f>IF(A947="","",VLOOKUP(A:A,MY_Data,4,0))</f>
        <v/>
      </c>
      <c r="E947" s="35" t="str">
        <f>IF(A947="","",VLOOKUP(A:A,MY_Data,5,0))</f>
        <v/>
      </c>
      <c r="F947" s="26"/>
      <c r="G947" s="25"/>
      <c r="H947" s="25"/>
      <c r="I947" s="26"/>
      <c r="J947" s="26"/>
      <c r="K947" s="25"/>
      <c r="L947" s="33"/>
    </row>
    <row r="948" spans="1:12" s="9" customFormat="1" ht="26.25" customHeight="1">
      <c r="A948" s="42"/>
      <c r="B948" s="5" t="str">
        <f>IF(A948="","",VLOOKUP(A:A,MY_Data,2,0))</f>
        <v/>
      </c>
      <c r="C948" s="35" t="str">
        <f>IF(B948="","",VLOOKUP(A:A,MY_Data,3,0))</f>
        <v/>
      </c>
      <c r="D948" s="35" t="str">
        <f>IF(A948="","",VLOOKUP(A:A,MY_Data,4,0))</f>
        <v/>
      </c>
      <c r="E948" s="35" t="str">
        <f>IF(A948="","",VLOOKUP(A:A,MY_Data,5,0))</f>
        <v/>
      </c>
      <c r="F948" s="26"/>
      <c r="G948" s="25"/>
      <c r="H948" s="25"/>
      <c r="I948" s="26"/>
      <c r="J948" s="26"/>
      <c r="K948" s="25"/>
      <c r="L948" s="33"/>
    </row>
    <row r="949" spans="1:12" s="9" customFormat="1" ht="26.25" customHeight="1">
      <c r="A949" s="42"/>
      <c r="B949" s="5" t="str">
        <f>IF(A949="","",VLOOKUP(A:A,MY_Data,2,0))</f>
        <v/>
      </c>
      <c r="C949" s="35" t="str">
        <f>IF(B949="","",VLOOKUP(A:A,MY_Data,3,0))</f>
        <v/>
      </c>
      <c r="D949" s="35" t="str">
        <f>IF(A949="","",VLOOKUP(A:A,MY_Data,4,0))</f>
        <v/>
      </c>
      <c r="E949" s="35" t="str">
        <f>IF(A949="","",VLOOKUP(A:A,MY_Data,5,0))</f>
        <v/>
      </c>
      <c r="F949" s="26"/>
      <c r="G949" s="25"/>
      <c r="H949" s="25"/>
      <c r="I949" s="26"/>
      <c r="J949" s="26"/>
      <c r="K949" s="25"/>
      <c r="L949" s="33"/>
    </row>
    <row r="950" spans="1:12" s="9" customFormat="1" ht="26.25" customHeight="1">
      <c r="A950" s="42"/>
      <c r="B950" s="5" t="str">
        <f>IF(A950="","",VLOOKUP(A:A,MY_Data,2,0))</f>
        <v/>
      </c>
      <c r="C950" s="35" t="str">
        <f>IF(B950="","",VLOOKUP(A:A,MY_Data,3,0))</f>
        <v/>
      </c>
      <c r="D950" s="35" t="str">
        <f>IF(A950="","",VLOOKUP(A:A,MY_Data,4,0))</f>
        <v/>
      </c>
      <c r="E950" s="35" t="str">
        <f>IF(A950="","",VLOOKUP(A:A,MY_Data,5,0))</f>
        <v/>
      </c>
      <c r="F950" s="26"/>
      <c r="G950" s="25"/>
      <c r="H950" s="25"/>
      <c r="I950" s="26"/>
      <c r="J950" s="26"/>
      <c r="K950" s="25"/>
      <c r="L950" s="33"/>
    </row>
    <row r="951" spans="1:12" s="9" customFormat="1" ht="26.25" customHeight="1">
      <c r="A951" s="42"/>
      <c r="B951" s="5" t="str">
        <f>IF(A951="","",VLOOKUP(A:A,MY_Data,2,0))</f>
        <v/>
      </c>
      <c r="C951" s="35" t="str">
        <f>IF(B951="","",VLOOKUP(A:A,MY_Data,3,0))</f>
        <v/>
      </c>
      <c r="D951" s="35" t="str">
        <f>IF(A951="","",VLOOKUP(A:A,MY_Data,4,0))</f>
        <v/>
      </c>
      <c r="E951" s="35" t="str">
        <f>IF(A951="","",VLOOKUP(A:A,MY_Data,5,0))</f>
        <v/>
      </c>
      <c r="F951" s="26"/>
      <c r="G951" s="25"/>
      <c r="H951" s="25"/>
      <c r="I951" s="26"/>
      <c r="J951" s="26"/>
      <c r="K951" s="25"/>
      <c r="L951" s="33"/>
    </row>
    <row r="952" spans="1:12" s="9" customFormat="1" ht="26.25" customHeight="1">
      <c r="A952" s="42"/>
      <c r="B952" s="5" t="str">
        <f>IF(A952="","",VLOOKUP(A:A,MY_Data,2,0))</f>
        <v/>
      </c>
      <c r="C952" s="35" t="str">
        <f>IF(B952="","",VLOOKUP(A:A,MY_Data,3,0))</f>
        <v/>
      </c>
      <c r="D952" s="35" t="str">
        <f>IF(A952="","",VLOOKUP(A:A,MY_Data,4,0))</f>
        <v/>
      </c>
      <c r="E952" s="35" t="str">
        <f>IF(A952="","",VLOOKUP(A:A,MY_Data,5,0))</f>
        <v/>
      </c>
      <c r="F952" s="26"/>
      <c r="G952" s="25"/>
      <c r="H952" s="25"/>
      <c r="I952" s="26"/>
      <c r="J952" s="26"/>
      <c r="K952" s="25"/>
      <c r="L952" s="33"/>
    </row>
    <row r="953" spans="1:12" s="9" customFormat="1" ht="26.25" customHeight="1">
      <c r="A953" s="42"/>
      <c r="B953" s="5" t="str">
        <f>IF(A953="","",VLOOKUP(A:A,MY_Data,2,0))</f>
        <v/>
      </c>
      <c r="C953" s="35" t="str">
        <f>IF(B953="","",VLOOKUP(A:A,MY_Data,3,0))</f>
        <v/>
      </c>
      <c r="D953" s="35" t="str">
        <f>IF(A953="","",VLOOKUP(A:A,MY_Data,4,0))</f>
        <v/>
      </c>
      <c r="E953" s="35" t="str">
        <f>IF(A953="","",VLOOKUP(A:A,MY_Data,5,0))</f>
        <v/>
      </c>
      <c r="F953" s="26"/>
      <c r="G953" s="25"/>
      <c r="H953" s="25"/>
      <c r="I953" s="26"/>
      <c r="J953" s="26"/>
      <c r="K953" s="25"/>
      <c r="L953" s="33"/>
    </row>
    <row r="954" spans="1:12" s="9" customFormat="1" ht="26.25" customHeight="1">
      <c r="A954" s="42"/>
      <c r="B954" s="5" t="str">
        <f>IF(A954="","",VLOOKUP(A:A,MY_Data,2,0))</f>
        <v/>
      </c>
      <c r="C954" s="35" t="str">
        <f>IF(B954="","",VLOOKUP(A:A,MY_Data,3,0))</f>
        <v/>
      </c>
      <c r="D954" s="35" t="str">
        <f>IF(A954="","",VLOOKUP(A:A,MY_Data,4,0))</f>
        <v/>
      </c>
      <c r="E954" s="35" t="str">
        <f>IF(A954="","",VLOOKUP(A:A,MY_Data,5,0))</f>
        <v/>
      </c>
      <c r="F954" s="26"/>
      <c r="G954" s="25"/>
      <c r="H954" s="25"/>
      <c r="I954" s="26"/>
      <c r="J954" s="26"/>
      <c r="K954" s="25"/>
      <c r="L954" s="33"/>
    </row>
    <row r="955" spans="1:12" s="9" customFormat="1" ht="26.25" customHeight="1">
      <c r="A955" s="42"/>
      <c r="B955" s="5" t="str">
        <f>IF(A955="","",VLOOKUP(A:A,MY_Data,2,0))</f>
        <v/>
      </c>
      <c r="C955" s="35" t="str">
        <f>IF(B955="","",VLOOKUP(A:A,MY_Data,3,0))</f>
        <v/>
      </c>
      <c r="D955" s="35" t="str">
        <f>IF(A955="","",VLOOKUP(A:A,MY_Data,4,0))</f>
        <v/>
      </c>
      <c r="E955" s="35" t="str">
        <f>IF(A955="","",VLOOKUP(A:A,MY_Data,5,0))</f>
        <v/>
      </c>
      <c r="F955" s="26"/>
      <c r="G955" s="25"/>
      <c r="H955" s="25"/>
      <c r="I955" s="26"/>
      <c r="J955" s="26"/>
      <c r="K955" s="25"/>
      <c r="L955" s="33"/>
    </row>
    <row r="956" spans="1:12" s="9" customFormat="1" ht="26.25" customHeight="1">
      <c r="A956" s="42"/>
      <c r="B956" s="5" t="str">
        <f>IF(A956="","",VLOOKUP(A:A,MY_Data,2,0))</f>
        <v/>
      </c>
      <c r="C956" s="35" t="str">
        <f>IF(B956="","",VLOOKUP(A:A,MY_Data,3,0))</f>
        <v/>
      </c>
      <c r="D956" s="35" t="str">
        <f>IF(A956="","",VLOOKUP(A:A,MY_Data,4,0))</f>
        <v/>
      </c>
      <c r="E956" s="35" t="str">
        <f>IF(A956="","",VLOOKUP(A:A,MY_Data,5,0))</f>
        <v/>
      </c>
      <c r="F956" s="26"/>
      <c r="G956" s="25"/>
      <c r="H956" s="25"/>
      <c r="I956" s="26"/>
      <c r="J956" s="26"/>
      <c r="K956" s="25"/>
      <c r="L956" s="33"/>
    </row>
    <row r="957" spans="1:12" s="9" customFormat="1" ht="26.25" customHeight="1">
      <c r="A957" s="42"/>
      <c r="B957" s="5" t="str">
        <f>IF(A957="","",VLOOKUP(A:A,MY_Data,2,0))</f>
        <v/>
      </c>
      <c r="C957" s="35" t="str">
        <f>IF(B957="","",VLOOKUP(A:A,MY_Data,3,0))</f>
        <v/>
      </c>
      <c r="D957" s="35" t="str">
        <f>IF(A957="","",VLOOKUP(A:A,MY_Data,4,0))</f>
        <v/>
      </c>
      <c r="E957" s="35" t="str">
        <f>IF(A957="","",VLOOKUP(A:A,MY_Data,5,0))</f>
        <v/>
      </c>
      <c r="F957" s="26"/>
      <c r="G957" s="25"/>
      <c r="H957" s="25"/>
      <c r="I957" s="26"/>
      <c r="J957" s="26"/>
      <c r="K957" s="25"/>
      <c r="L957" s="33"/>
    </row>
    <row r="958" spans="1:12" s="9" customFormat="1" ht="26.25" customHeight="1">
      <c r="A958" s="42"/>
      <c r="B958" s="5" t="str">
        <f>IF(A958="","",VLOOKUP(A:A,MY_Data,2,0))</f>
        <v/>
      </c>
      <c r="C958" s="35" t="str">
        <f>IF(B958="","",VLOOKUP(A:A,MY_Data,3,0))</f>
        <v/>
      </c>
      <c r="D958" s="35" t="str">
        <f>IF(A958="","",VLOOKUP(A:A,MY_Data,4,0))</f>
        <v/>
      </c>
      <c r="E958" s="35" t="str">
        <f>IF(A958="","",VLOOKUP(A:A,MY_Data,5,0))</f>
        <v/>
      </c>
      <c r="F958" s="26"/>
      <c r="G958" s="25"/>
      <c r="H958" s="25"/>
      <c r="I958" s="26"/>
      <c r="J958" s="26"/>
      <c r="K958" s="25"/>
      <c r="L958" s="33"/>
    </row>
    <row r="959" spans="1:12" s="9" customFormat="1" ht="26.25" customHeight="1">
      <c r="A959" s="42"/>
      <c r="B959" s="5" t="str">
        <f>IF(A959="","",VLOOKUP(A:A,MY_Data,2,0))</f>
        <v/>
      </c>
      <c r="C959" s="35" t="str">
        <f>IF(B959="","",VLOOKUP(A:A,MY_Data,3,0))</f>
        <v/>
      </c>
      <c r="D959" s="35" t="str">
        <f>IF(A959="","",VLOOKUP(A:A,MY_Data,4,0))</f>
        <v/>
      </c>
      <c r="E959" s="35" t="str">
        <f>IF(A959="","",VLOOKUP(A:A,MY_Data,5,0))</f>
        <v/>
      </c>
      <c r="F959" s="26"/>
      <c r="G959" s="25"/>
      <c r="H959" s="25"/>
      <c r="I959" s="26"/>
      <c r="J959" s="26"/>
      <c r="K959" s="25"/>
      <c r="L959" s="33"/>
    </row>
    <row r="960" spans="1:12" s="9" customFormat="1" ht="26.25" customHeight="1">
      <c r="A960" s="42"/>
      <c r="B960" s="5" t="str">
        <f>IF(A960="","",VLOOKUP(A:A,MY_Data,2,0))</f>
        <v/>
      </c>
      <c r="C960" s="35" t="str">
        <f>IF(B960="","",VLOOKUP(A:A,MY_Data,3,0))</f>
        <v/>
      </c>
      <c r="D960" s="35" t="str">
        <f>IF(A960="","",VLOOKUP(A:A,MY_Data,4,0))</f>
        <v/>
      </c>
      <c r="E960" s="35" t="str">
        <f>IF(A960="","",VLOOKUP(A:A,MY_Data,5,0))</f>
        <v/>
      </c>
      <c r="F960" s="26"/>
      <c r="G960" s="25"/>
      <c r="H960" s="25"/>
      <c r="I960" s="26"/>
      <c r="J960" s="26"/>
      <c r="K960" s="25"/>
      <c r="L960" s="33"/>
    </row>
    <row r="961" spans="1:12" s="9" customFormat="1" ht="26.25" customHeight="1">
      <c r="A961" s="42"/>
      <c r="B961" s="5" t="str">
        <f>IF(A961="","",VLOOKUP(A:A,MY_Data,2,0))</f>
        <v/>
      </c>
      <c r="C961" s="35" t="str">
        <f>IF(B961="","",VLOOKUP(A:A,MY_Data,3,0))</f>
        <v/>
      </c>
      <c r="D961" s="35" t="str">
        <f>IF(A961="","",VLOOKUP(A:A,MY_Data,4,0))</f>
        <v/>
      </c>
      <c r="E961" s="35" t="str">
        <f>IF(A961="","",VLOOKUP(A:A,MY_Data,5,0))</f>
        <v/>
      </c>
      <c r="F961" s="26"/>
      <c r="G961" s="25"/>
      <c r="H961" s="25"/>
      <c r="I961" s="26"/>
      <c r="J961" s="26"/>
      <c r="K961" s="25"/>
      <c r="L961" s="33"/>
    </row>
    <row r="962" spans="1:12" s="9" customFormat="1" ht="26.25" customHeight="1">
      <c r="A962" s="42"/>
      <c r="B962" s="5" t="str">
        <f>IF(A962="","",VLOOKUP(A:A,MY_Data,2,0))</f>
        <v/>
      </c>
      <c r="C962" s="35" t="str">
        <f>IF(B962="","",VLOOKUP(A:A,MY_Data,3,0))</f>
        <v/>
      </c>
      <c r="D962" s="35" t="str">
        <f>IF(A962="","",VLOOKUP(A:A,MY_Data,4,0))</f>
        <v/>
      </c>
      <c r="E962" s="35" t="str">
        <f>IF(A962="","",VLOOKUP(A:A,MY_Data,5,0))</f>
        <v/>
      </c>
      <c r="F962" s="26"/>
      <c r="G962" s="25"/>
      <c r="H962" s="25"/>
      <c r="I962" s="26"/>
      <c r="J962" s="26"/>
      <c r="K962" s="25"/>
      <c r="L962" s="33"/>
    </row>
    <row r="963" spans="1:12" s="9" customFormat="1" ht="26.25" customHeight="1">
      <c r="A963" s="42"/>
      <c r="B963" s="5" t="str">
        <f>IF(A963="","",VLOOKUP(A:A,MY_Data,2,0))</f>
        <v/>
      </c>
      <c r="C963" s="35" t="str">
        <f>IF(B963="","",VLOOKUP(A:A,MY_Data,3,0))</f>
        <v/>
      </c>
      <c r="D963" s="35" t="str">
        <f>IF(A963="","",VLOOKUP(A:A,MY_Data,4,0))</f>
        <v/>
      </c>
      <c r="E963" s="35" t="str">
        <f>IF(A963="","",VLOOKUP(A:A,MY_Data,5,0))</f>
        <v/>
      </c>
      <c r="F963" s="26"/>
      <c r="G963" s="25"/>
      <c r="H963" s="25"/>
      <c r="I963" s="26"/>
      <c r="J963" s="26"/>
      <c r="K963" s="25"/>
      <c r="L963" s="33"/>
    </row>
    <row r="964" spans="1:12" s="9" customFormat="1" ht="26.25" customHeight="1">
      <c r="A964" s="42"/>
      <c r="B964" s="5" t="str">
        <f>IF(A964="","",VLOOKUP(A:A,MY_Data,2,0))</f>
        <v/>
      </c>
      <c r="C964" s="35" t="str">
        <f>IF(B964="","",VLOOKUP(A:A,MY_Data,3,0))</f>
        <v/>
      </c>
      <c r="D964" s="35" t="str">
        <f>IF(A964="","",VLOOKUP(A:A,MY_Data,4,0))</f>
        <v/>
      </c>
      <c r="E964" s="35" t="str">
        <f>IF(A964="","",VLOOKUP(A:A,MY_Data,5,0))</f>
        <v/>
      </c>
      <c r="F964" s="26"/>
      <c r="G964" s="25"/>
      <c r="H964" s="25"/>
      <c r="I964" s="26"/>
      <c r="J964" s="26"/>
      <c r="K964" s="25"/>
      <c r="L964" s="33"/>
    </row>
    <row r="965" spans="1:12" s="9" customFormat="1" ht="26.25" customHeight="1">
      <c r="A965" s="42"/>
      <c r="B965" s="5" t="str">
        <f>IF(A965="","",VLOOKUP(A:A,MY_Data,2,0))</f>
        <v/>
      </c>
      <c r="C965" s="35" t="str">
        <f>IF(B965="","",VLOOKUP(A:A,MY_Data,3,0))</f>
        <v/>
      </c>
      <c r="D965" s="35" t="str">
        <f>IF(A965="","",VLOOKUP(A:A,MY_Data,4,0))</f>
        <v/>
      </c>
      <c r="E965" s="35" t="str">
        <f>IF(A965="","",VLOOKUP(A:A,MY_Data,5,0))</f>
        <v/>
      </c>
      <c r="F965" s="26"/>
      <c r="G965" s="25"/>
      <c r="H965" s="25"/>
      <c r="I965" s="26"/>
      <c r="J965" s="26"/>
      <c r="K965" s="25"/>
      <c r="L965" s="33"/>
    </row>
    <row r="966" spans="1:12" s="9" customFormat="1" ht="26.25" customHeight="1">
      <c r="A966" s="42"/>
      <c r="B966" s="5" t="str">
        <f>IF(A966="","",VLOOKUP(A:A,MY_Data,2,0))</f>
        <v/>
      </c>
      <c r="C966" s="35" t="str">
        <f>IF(B966="","",VLOOKUP(A:A,MY_Data,3,0))</f>
        <v/>
      </c>
      <c r="D966" s="35" t="str">
        <f>IF(A966="","",VLOOKUP(A:A,MY_Data,4,0))</f>
        <v/>
      </c>
      <c r="E966" s="35" t="str">
        <f>IF(A966="","",VLOOKUP(A:A,MY_Data,5,0))</f>
        <v/>
      </c>
      <c r="F966" s="26"/>
      <c r="G966" s="25"/>
      <c r="H966" s="25"/>
      <c r="I966" s="26"/>
      <c r="J966" s="26"/>
      <c r="K966" s="25"/>
      <c r="L966" s="33"/>
    </row>
    <row r="967" spans="1:12" s="9" customFormat="1" ht="26.25" customHeight="1">
      <c r="A967" s="42"/>
      <c r="B967" s="5" t="str">
        <f>IF(A967="","",VLOOKUP(A:A,MY_Data,2,0))</f>
        <v/>
      </c>
      <c r="C967" s="35" t="str">
        <f>IF(B967="","",VLOOKUP(A:A,MY_Data,3,0))</f>
        <v/>
      </c>
      <c r="D967" s="35" t="str">
        <f>IF(A967="","",VLOOKUP(A:A,MY_Data,4,0))</f>
        <v/>
      </c>
      <c r="E967" s="35" t="str">
        <f>IF(A967="","",VLOOKUP(A:A,MY_Data,5,0))</f>
        <v/>
      </c>
      <c r="F967" s="26"/>
      <c r="G967" s="25"/>
      <c r="H967" s="25"/>
      <c r="I967" s="26"/>
      <c r="J967" s="26"/>
      <c r="K967" s="25"/>
      <c r="L967" s="33"/>
    </row>
    <row r="968" spans="1:12" s="9" customFormat="1" ht="26.25" customHeight="1">
      <c r="A968" s="42"/>
      <c r="B968" s="5" t="str">
        <f>IF(A968="","",VLOOKUP(A:A,MY_Data,2,0))</f>
        <v/>
      </c>
      <c r="C968" s="35" t="str">
        <f>IF(B968="","",VLOOKUP(A:A,MY_Data,3,0))</f>
        <v/>
      </c>
      <c r="D968" s="35" t="str">
        <f>IF(A968="","",VLOOKUP(A:A,MY_Data,4,0))</f>
        <v/>
      </c>
      <c r="E968" s="35" t="str">
        <f>IF(A968="","",VLOOKUP(A:A,MY_Data,5,0))</f>
        <v/>
      </c>
      <c r="F968" s="26"/>
      <c r="G968" s="25"/>
      <c r="H968" s="25"/>
      <c r="I968" s="26"/>
      <c r="J968" s="26"/>
      <c r="K968" s="25"/>
      <c r="L968" s="33"/>
    </row>
    <row r="969" spans="1:12" s="9" customFormat="1" ht="26.25" customHeight="1">
      <c r="A969" s="42"/>
      <c r="B969" s="5" t="str">
        <f>IF(A969="","",VLOOKUP(A:A,MY_Data,2,0))</f>
        <v/>
      </c>
      <c r="C969" s="35" t="str">
        <f>IF(B969="","",VLOOKUP(A:A,MY_Data,3,0))</f>
        <v/>
      </c>
      <c r="D969" s="35" t="str">
        <f>IF(A969="","",VLOOKUP(A:A,MY_Data,4,0))</f>
        <v/>
      </c>
      <c r="E969" s="35" t="str">
        <f>IF(A969="","",VLOOKUP(A:A,MY_Data,5,0))</f>
        <v/>
      </c>
      <c r="F969" s="26"/>
      <c r="G969" s="25"/>
      <c r="H969" s="25"/>
      <c r="I969" s="26"/>
      <c r="J969" s="26"/>
      <c r="K969" s="25"/>
      <c r="L969" s="33"/>
    </row>
    <row r="970" spans="1:12" s="9" customFormat="1" ht="26.25" customHeight="1">
      <c r="A970" s="42"/>
      <c r="B970" s="5" t="str">
        <f>IF(A970="","",VLOOKUP(A:A,MY_Data,2,0))</f>
        <v/>
      </c>
      <c r="C970" s="35" t="str">
        <f>IF(B970="","",VLOOKUP(A:A,MY_Data,3,0))</f>
        <v/>
      </c>
      <c r="D970" s="35" t="str">
        <f>IF(A970="","",VLOOKUP(A:A,MY_Data,4,0))</f>
        <v/>
      </c>
      <c r="E970" s="35" t="str">
        <f>IF(A970="","",VLOOKUP(A:A,MY_Data,5,0))</f>
        <v/>
      </c>
      <c r="F970" s="26"/>
      <c r="G970" s="25"/>
      <c r="H970" s="25"/>
      <c r="I970" s="26"/>
      <c r="J970" s="26"/>
      <c r="K970" s="25"/>
      <c r="L970" s="33"/>
    </row>
    <row r="971" spans="1:12" s="9" customFormat="1" ht="26.25" customHeight="1">
      <c r="A971" s="42"/>
      <c r="B971" s="5" t="str">
        <f>IF(A971="","",VLOOKUP(A:A,MY_Data,2,0))</f>
        <v/>
      </c>
      <c r="C971" s="35" t="str">
        <f>IF(B971="","",VLOOKUP(A:A,MY_Data,3,0))</f>
        <v/>
      </c>
      <c r="D971" s="35" t="str">
        <f>IF(A971="","",VLOOKUP(A:A,MY_Data,4,0))</f>
        <v/>
      </c>
      <c r="E971" s="35" t="str">
        <f>IF(A971="","",VLOOKUP(A:A,MY_Data,5,0))</f>
        <v/>
      </c>
      <c r="F971" s="26"/>
      <c r="G971" s="25"/>
      <c r="H971" s="25"/>
      <c r="I971" s="26"/>
      <c r="J971" s="26"/>
      <c r="K971" s="25"/>
      <c r="L971" s="33"/>
    </row>
    <row r="972" spans="1:12" s="9" customFormat="1" ht="26.25" customHeight="1">
      <c r="A972" s="42"/>
      <c r="B972" s="5" t="str">
        <f>IF(A972="","",VLOOKUP(A:A,MY_Data,2,0))</f>
        <v/>
      </c>
      <c r="C972" s="35" t="str">
        <f>IF(B972="","",VLOOKUP(A:A,MY_Data,3,0))</f>
        <v/>
      </c>
      <c r="D972" s="35" t="str">
        <f>IF(A972="","",VLOOKUP(A:A,MY_Data,4,0))</f>
        <v/>
      </c>
      <c r="E972" s="35" t="str">
        <f>IF(A972="","",VLOOKUP(A:A,MY_Data,5,0))</f>
        <v/>
      </c>
      <c r="F972" s="26"/>
      <c r="G972" s="25"/>
      <c r="H972" s="25"/>
      <c r="I972" s="26"/>
      <c r="J972" s="26"/>
      <c r="K972" s="25"/>
      <c r="L972" s="33"/>
    </row>
    <row r="973" spans="1:12" s="9" customFormat="1" ht="26.25" customHeight="1">
      <c r="A973" s="42"/>
      <c r="B973" s="5" t="str">
        <f>IF(A973="","",VLOOKUP(A:A,MY_Data,2,0))</f>
        <v/>
      </c>
      <c r="C973" s="35" t="str">
        <f>IF(B973="","",VLOOKUP(A:A,MY_Data,3,0))</f>
        <v/>
      </c>
      <c r="D973" s="35" t="str">
        <f>IF(A973="","",VLOOKUP(A:A,MY_Data,4,0))</f>
        <v/>
      </c>
      <c r="E973" s="35" t="str">
        <f>IF(A973="","",VLOOKUP(A:A,MY_Data,5,0))</f>
        <v/>
      </c>
      <c r="F973" s="26"/>
      <c r="G973" s="25"/>
      <c r="H973" s="25"/>
      <c r="I973" s="26"/>
      <c r="J973" s="26"/>
      <c r="K973" s="25"/>
      <c r="L973" s="33"/>
    </row>
    <row r="974" spans="1:12" s="9" customFormat="1" ht="26.25" customHeight="1">
      <c r="A974" s="42"/>
      <c r="B974" s="5" t="str">
        <f>IF(A974="","",VLOOKUP(A:A,MY_Data,2,0))</f>
        <v/>
      </c>
      <c r="C974" s="35" t="str">
        <f>IF(B974="","",VLOOKUP(A:A,MY_Data,3,0))</f>
        <v/>
      </c>
      <c r="D974" s="35" t="str">
        <f>IF(A974="","",VLOOKUP(A:A,MY_Data,4,0))</f>
        <v/>
      </c>
      <c r="E974" s="35" t="str">
        <f>IF(A974="","",VLOOKUP(A:A,MY_Data,5,0))</f>
        <v/>
      </c>
      <c r="F974" s="26"/>
      <c r="G974" s="25"/>
      <c r="H974" s="25"/>
      <c r="I974" s="26"/>
      <c r="J974" s="26"/>
      <c r="K974" s="25"/>
      <c r="L974" s="33"/>
    </row>
    <row r="975" spans="1:12" s="9" customFormat="1" ht="26.25" customHeight="1">
      <c r="A975" s="42"/>
      <c r="B975" s="5" t="str">
        <f>IF(A975="","",VLOOKUP(A:A,MY_Data,2,0))</f>
        <v/>
      </c>
      <c r="C975" s="35" t="str">
        <f>IF(B975="","",VLOOKUP(A:A,MY_Data,3,0))</f>
        <v/>
      </c>
      <c r="D975" s="35" t="str">
        <f>IF(A975="","",VLOOKUP(A:A,MY_Data,4,0))</f>
        <v/>
      </c>
      <c r="E975" s="35" t="str">
        <f>IF(A975="","",VLOOKUP(A:A,MY_Data,5,0))</f>
        <v/>
      </c>
      <c r="F975" s="26"/>
      <c r="G975" s="25"/>
      <c r="H975" s="25"/>
      <c r="I975" s="26"/>
      <c r="J975" s="26"/>
      <c r="K975" s="25"/>
      <c r="L975" s="33"/>
    </row>
    <row r="976" spans="1:12" s="9" customFormat="1" ht="26.25" customHeight="1">
      <c r="A976" s="42"/>
      <c r="B976" s="5" t="str">
        <f>IF(A976="","",VLOOKUP(A:A,MY_Data,2,0))</f>
        <v/>
      </c>
      <c r="C976" s="35" t="str">
        <f>IF(B976="","",VLOOKUP(A:A,MY_Data,3,0))</f>
        <v/>
      </c>
      <c r="D976" s="35" t="str">
        <f>IF(A976="","",VLOOKUP(A:A,MY_Data,4,0))</f>
        <v/>
      </c>
      <c r="E976" s="35" t="str">
        <f>IF(A976="","",VLOOKUP(A:A,MY_Data,5,0))</f>
        <v/>
      </c>
      <c r="F976" s="26"/>
      <c r="G976" s="25"/>
      <c r="H976" s="25"/>
      <c r="I976" s="26"/>
      <c r="J976" s="26"/>
      <c r="K976" s="25"/>
      <c r="L976" s="33"/>
    </row>
    <row r="977" spans="1:12" s="9" customFormat="1" ht="26.25" customHeight="1">
      <c r="A977" s="42"/>
      <c r="B977" s="5" t="str">
        <f>IF(A977="","",VLOOKUP(A:A,MY_Data,2,0))</f>
        <v/>
      </c>
      <c r="C977" s="35" t="str">
        <f>IF(B977="","",VLOOKUP(A:A,MY_Data,3,0))</f>
        <v/>
      </c>
      <c r="D977" s="35" t="str">
        <f>IF(A977="","",VLOOKUP(A:A,MY_Data,4,0))</f>
        <v/>
      </c>
      <c r="E977" s="35" t="str">
        <f>IF(A977="","",VLOOKUP(A:A,MY_Data,5,0))</f>
        <v/>
      </c>
      <c r="F977" s="26"/>
      <c r="G977" s="25"/>
      <c r="H977" s="25"/>
      <c r="I977" s="26"/>
      <c r="J977" s="26"/>
      <c r="K977" s="25"/>
      <c r="L977" s="33"/>
    </row>
    <row r="978" spans="1:12" s="9" customFormat="1" ht="26.25" customHeight="1">
      <c r="A978" s="42"/>
      <c r="B978" s="5" t="str">
        <f>IF(A978="","",VLOOKUP(A:A,MY_Data,2,0))</f>
        <v/>
      </c>
      <c r="C978" s="35" t="str">
        <f>IF(B978="","",VLOOKUP(A:A,MY_Data,3,0))</f>
        <v/>
      </c>
      <c r="D978" s="35" t="str">
        <f>IF(A978="","",VLOOKUP(A:A,MY_Data,4,0))</f>
        <v/>
      </c>
      <c r="E978" s="35" t="str">
        <f>IF(A978="","",VLOOKUP(A:A,MY_Data,5,0))</f>
        <v/>
      </c>
      <c r="F978" s="26"/>
      <c r="G978" s="25"/>
      <c r="H978" s="25"/>
      <c r="I978" s="26"/>
      <c r="J978" s="26"/>
      <c r="K978" s="25"/>
      <c r="L978" s="33"/>
    </row>
    <row r="979" spans="1:12" s="9" customFormat="1" ht="26.25" customHeight="1">
      <c r="A979" s="42"/>
      <c r="B979" s="5" t="str">
        <f>IF(A979="","",VLOOKUP(A:A,MY_Data,2,0))</f>
        <v/>
      </c>
      <c r="C979" s="35" t="str">
        <f>IF(B979="","",VLOOKUP(A:A,MY_Data,3,0))</f>
        <v/>
      </c>
      <c r="D979" s="35" t="str">
        <f>IF(A979="","",VLOOKUP(A:A,MY_Data,4,0))</f>
        <v/>
      </c>
      <c r="E979" s="35" t="str">
        <f>IF(A979="","",VLOOKUP(A:A,MY_Data,5,0))</f>
        <v/>
      </c>
      <c r="F979" s="26"/>
      <c r="G979" s="25"/>
      <c r="H979" s="25"/>
      <c r="I979" s="26"/>
      <c r="J979" s="26"/>
      <c r="K979" s="25"/>
      <c r="L979" s="33"/>
    </row>
    <row r="980" spans="1:12" s="9" customFormat="1" ht="26.25" customHeight="1">
      <c r="A980" s="42"/>
      <c r="B980" s="5" t="str">
        <f>IF(A980="","",VLOOKUP(A:A,MY_Data,2,0))</f>
        <v/>
      </c>
      <c r="C980" s="35" t="str">
        <f>IF(B980="","",VLOOKUP(A:A,MY_Data,3,0))</f>
        <v/>
      </c>
      <c r="D980" s="35" t="str">
        <f>IF(A980="","",VLOOKUP(A:A,MY_Data,4,0))</f>
        <v/>
      </c>
      <c r="E980" s="35" t="str">
        <f>IF(A980="","",VLOOKUP(A:A,MY_Data,5,0))</f>
        <v/>
      </c>
      <c r="F980" s="26"/>
      <c r="G980" s="25"/>
      <c r="H980" s="25"/>
      <c r="I980" s="26"/>
      <c r="J980" s="26"/>
      <c r="K980" s="25"/>
      <c r="L980" s="33"/>
    </row>
    <row r="981" spans="1:12" s="9" customFormat="1" ht="26.25" customHeight="1">
      <c r="A981" s="42"/>
      <c r="B981" s="5" t="str">
        <f>IF(A981="","",VLOOKUP(A:A,MY_Data,2,0))</f>
        <v/>
      </c>
      <c r="C981" s="35" t="str">
        <f>IF(B981="","",VLOOKUP(A:A,MY_Data,3,0))</f>
        <v/>
      </c>
      <c r="D981" s="35" t="str">
        <f>IF(A981="","",VLOOKUP(A:A,MY_Data,4,0))</f>
        <v/>
      </c>
      <c r="E981" s="35" t="str">
        <f>IF(A981="","",VLOOKUP(A:A,MY_Data,5,0))</f>
        <v/>
      </c>
      <c r="F981" s="26"/>
      <c r="G981" s="25"/>
      <c r="H981" s="25"/>
      <c r="I981" s="26"/>
      <c r="J981" s="26"/>
      <c r="K981" s="25"/>
      <c r="L981" s="33"/>
    </row>
    <row r="982" spans="1:12" s="9" customFormat="1" ht="26.25" customHeight="1">
      <c r="A982" s="42"/>
      <c r="B982" s="5" t="str">
        <f>IF(A982="","",VLOOKUP(A:A,MY_Data,2,0))</f>
        <v/>
      </c>
      <c r="C982" s="35" t="str">
        <f>IF(B982="","",VLOOKUP(A:A,MY_Data,3,0))</f>
        <v/>
      </c>
      <c r="D982" s="35" t="str">
        <f>IF(A982="","",VLOOKUP(A:A,MY_Data,4,0))</f>
        <v/>
      </c>
      <c r="E982" s="35" t="str">
        <f>IF(A982="","",VLOOKUP(A:A,MY_Data,5,0))</f>
        <v/>
      </c>
      <c r="F982" s="26"/>
      <c r="G982" s="25"/>
      <c r="H982" s="25"/>
      <c r="I982" s="26"/>
      <c r="J982" s="26"/>
      <c r="K982" s="25"/>
      <c r="L982" s="33"/>
    </row>
    <row r="983" spans="1:12" s="9" customFormat="1" ht="26.25" customHeight="1">
      <c r="A983" s="42"/>
      <c r="B983" s="5" t="str">
        <f>IF(A983="","",VLOOKUP(A:A,MY_Data,2,0))</f>
        <v/>
      </c>
      <c r="C983" s="35" t="str">
        <f>IF(B983="","",VLOOKUP(A:A,MY_Data,3,0))</f>
        <v/>
      </c>
      <c r="D983" s="35" t="str">
        <f>IF(A983="","",VLOOKUP(A:A,MY_Data,4,0))</f>
        <v/>
      </c>
      <c r="E983" s="35" t="str">
        <f>IF(A983="","",VLOOKUP(A:A,MY_Data,5,0))</f>
        <v/>
      </c>
      <c r="F983" s="26"/>
      <c r="G983" s="25"/>
      <c r="H983" s="25"/>
      <c r="I983" s="26"/>
      <c r="J983" s="26"/>
      <c r="K983" s="25"/>
      <c r="L983" s="33"/>
    </row>
    <row r="984" spans="1:12" s="9" customFormat="1" ht="26.25" customHeight="1">
      <c r="A984" s="42"/>
      <c r="B984" s="5" t="str">
        <f>IF(A984="","",VLOOKUP(A:A,MY_Data,2,0))</f>
        <v/>
      </c>
      <c r="C984" s="35" t="str">
        <f>IF(B984="","",VLOOKUP(A:A,MY_Data,3,0))</f>
        <v/>
      </c>
      <c r="D984" s="35" t="str">
        <f>IF(A984="","",VLOOKUP(A:A,MY_Data,4,0))</f>
        <v/>
      </c>
      <c r="E984" s="35" t="str">
        <f>IF(A984="","",VLOOKUP(A:A,MY_Data,5,0))</f>
        <v/>
      </c>
      <c r="F984" s="26"/>
      <c r="G984" s="25"/>
      <c r="H984" s="25"/>
      <c r="I984" s="26"/>
      <c r="J984" s="26"/>
      <c r="K984" s="25"/>
      <c r="L984" s="33"/>
    </row>
    <row r="985" spans="1:12" s="9" customFormat="1" ht="26.25" customHeight="1">
      <c r="A985" s="42"/>
      <c r="B985" s="5" t="str">
        <f>IF(A985="","",VLOOKUP(A:A,MY_Data,2,0))</f>
        <v/>
      </c>
      <c r="C985" s="35" t="str">
        <f>IF(B985="","",VLOOKUP(A:A,MY_Data,3,0))</f>
        <v/>
      </c>
      <c r="D985" s="35" t="str">
        <f>IF(A985="","",VLOOKUP(A:A,MY_Data,4,0))</f>
        <v/>
      </c>
      <c r="E985" s="35" t="str">
        <f>IF(A985="","",VLOOKUP(A:A,MY_Data,5,0))</f>
        <v/>
      </c>
      <c r="F985" s="26"/>
      <c r="G985" s="25"/>
      <c r="H985" s="25"/>
      <c r="I985" s="26"/>
      <c r="J985" s="26"/>
      <c r="K985" s="25"/>
      <c r="L985" s="33"/>
    </row>
    <row r="986" spans="1:12" s="9" customFormat="1" ht="26.25" customHeight="1">
      <c r="A986" s="42"/>
      <c r="B986" s="5" t="str">
        <f>IF(A986="","",VLOOKUP(A:A,MY_Data,2,0))</f>
        <v/>
      </c>
      <c r="C986" s="35" t="str">
        <f>IF(B986="","",VLOOKUP(A:A,MY_Data,3,0))</f>
        <v/>
      </c>
      <c r="D986" s="35" t="str">
        <f>IF(A986="","",VLOOKUP(A:A,MY_Data,4,0))</f>
        <v/>
      </c>
      <c r="E986" s="35" t="str">
        <f>IF(A986="","",VLOOKUP(A:A,MY_Data,5,0))</f>
        <v/>
      </c>
      <c r="F986" s="26"/>
      <c r="G986" s="25"/>
      <c r="H986" s="25"/>
      <c r="I986" s="26"/>
      <c r="J986" s="26"/>
      <c r="K986" s="25"/>
      <c r="L986" s="33"/>
    </row>
    <row r="987" spans="1:12" s="9" customFormat="1" ht="26.25" customHeight="1">
      <c r="A987" s="42"/>
      <c r="B987" s="5" t="str">
        <f>IF(A987="","",VLOOKUP(A:A,MY_Data,2,0))</f>
        <v/>
      </c>
      <c r="C987" s="35" t="str">
        <f>IF(B987="","",VLOOKUP(A:A,MY_Data,3,0))</f>
        <v/>
      </c>
      <c r="D987" s="35" t="str">
        <f>IF(A987="","",VLOOKUP(A:A,MY_Data,4,0))</f>
        <v/>
      </c>
      <c r="E987" s="35" t="str">
        <f>IF(A987="","",VLOOKUP(A:A,MY_Data,5,0))</f>
        <v/>
      </c>
      <c r="F987" s="26"/>
      <c r="G987" s="25"/>
      <c r="H987" s="25"/>
      <c r="I987" s="26"/>
      <c r="J987" s="26"/>
      <c r="K987" s="25"/>
      <c r="L987" s="33"/>
    </row>
    <row r="988" spans="1:12" s="9" customFormat="1" ht="26.25" customHeight="1">
      <c r="A988" s="42"/>
      <c r="B988" s="5" t="str">
        <f>IF(A988="","",VLOOKUP(A:A,MY_Data,2,0))</f>
        <v/>
      </c>
      <c r="C988" s="35" t="str">
        <f>IF(B988="","",VLOOKUP(A:A,MY_Data,3,0))</f>
        <v/>
      </c>
      <c r="D988" s="35" t="str">
        <f>IF(A988="","",VLOOKUP(A:A,MY_Data,4,0))</f>
        <v/>
      </c>
      <c r="E988" s="35" t="str">
        <f>IF(A988="","",VLOOKUP(A:A,MY_Data,5,0))</f>
        <v/>
      </c>
      <c r="F988" s="26"/>
      <c r="G988" s="25"/>
      <c r="H988" s="25"/>
      <c r="I988" s="26"/>
      <c r="J988" s="26"/>
      <c r="K988" s="25"/>
      <c r="L988" s="33"/>
    </row>
    <row r="989" spans="1:12" s="9" customFormat="1" ht="26.25" customHeight="1">
      <c r="A989" s="42"/>
      <c r="B989" s="5" t="str">
        <f>IF(A989="","",VLOOKUP(A:A,MY_Data,2,0))</f>
        <v/>
      </c>
      <c r="C989" s="35" t="str">
        <f>IF(B989="","",VLOOKUP(A:A,MY_Data,3,0))</f>
        <v/>
      </c>
      <c r="D989" s="35" t="str">
        <f>IF(A989="","",VLOOKUP(A:A,MY_Data,4,0))</f>
        <v/>
      </c>
      <c r="E989" s="35" t="str">
        <f>IF(A989="","",VLOOKUP(A:A,MY_Data,5,0))</f>
        <v/>
      </c>
      <c r="F989" s="26"/>
      <c r="G989" s="25"/>
      <c r="H989" s="25"/>
      <c r="I989" s="26"/>
      <c r="J989" s="26"/>
      <c r="K989" s="25"/>
      <c r="L989" s="33"/>
    </row>
    <row r="990" spans="1:12" s="9" customFormat="1" ht="26.25" customHeight="1">
      <c r="A990" s="42"/>
      <c r="B990" s="5" t="str">
        <f>IF(A990="","",VLOOKUP(A:A,MY_Data,2,0))</f>
        <v/>
      </c>
      <c r="C990" s="35" t="str">
        <f>IF(B990="","",VLOOKUP(A:A,MY_Data,3,0))</f>
        <v/>
      </c>
      <c r="D990" s="35" t="str">
        <f>IF(A990="","",VLOOKUP(A:A,MY_Data,4,0))</f>
        <v/>
      </c>
      <c r="E990" s="35" t="str">
        <f>IF(A990="","",VLOOKUP(A:A,MY_Data,5,0))</f>
        <v/>
      </c>
      <c r="F990" s="26"/>
      <c r="G990" s="25"/>
      <c r="H990" s="25"/>
      <c r="I990" s="26"/>
      <c r="J990" s="26"/>
      <c r="K990" s="25"/>
      <c r="L990" s="33"/>
    </row>
    <row r="991" spans="1:12" s="9" customFormat="1" ht="26.25" customHeight="1">
      <c r="A991" s="42"/>
      <c r="B991" s="5" t="str">
        <f>IF(A991="","",VLOOKUP(A:A,MY_Data,2,0))</f>
        <v/>
      </c>
      <c r="C991" s="35" t="str">
        <f>IF(B991="","",VLOOKUP(A:A,MY_Data,3,0))</f>
        <v/>
      </c>
      <c r="D991" s="35" t="str">
        <f>IF(A991="","",VLOOKUP(A:A,MY_Data,4,0))</f>
        <v/>
      </c>
      <c r="E991" s="35" t="str">
        <f>IF(A991="","",VLOOKUP(A:A,MY_Data,5,0))</f>
        <v/>
      </c>
      <c r="F991" s="26"/>
      <c r="G991" s="25"/>
      <c r="H991" s="25"/>
      <c r="I991" s="26"/>
      <c r="J991" s="26"/>
      <c r="K991" s="25"/>
      <c r="L991" s="33"/>
    </row>
    <row r="992" spans="1:12" s="9" customFormat="1" ht="26.25" customHeight="1">
      <c r="A992" s="42"/>
      <c r="B992" s="5" t="str">
        <f>IF(A992="","",VLOOKUP(A:A,MY_Data,2,0))</f>
        <v/>
      </c>
      <c r="C992" s="35" t="str">
        <f>IF(B992="","",VLOOKUP(A:A,MY_Data,3,0))</f>
        <v/>
      </c>
      <c r="D992" s="35" t="str">
        <f>IF(A992="","",VLOOKUP(A:A,MY_Data,4,0))</f>
        <v/>
      </c>
      <c r="E992" s="35" t="str">
        <f>IF(A992="","",VLOOKUP(A:A,MY_Data,5,0))</f>
        <v/>
      </c>
      <c r="F992" s="26"/>
      <c r="G992" s="25"/>
      <c r="H992" s="25"/>
      <c r="I992" s="26"/>
      <c r="J992" s="26"/>
      <c r="K992" s="25"/>
      <c r="L992" s="33"/>
    </row>
    <row r="993" spans="1:12" s="9" customFormat="1" ht="26.25" customHeight="1">
      <c r="A993" s="42"/>
      <c r="B993" s="5" t="str">
        <f>IF(A993="","",VLOOKUP(A:A,MY_Data,2,0))</f>
        <v/>
      </c>
      <c r="C993" s="35" t="str">
        <f>IF(B993="","",VLOOKUP(A:A,MY_Data,3,0))</f>
        <v/>
      </c>
      <c r="D993" s="35" t="str">
        <f>IF(A993="","",VLOOKUP(A:A,MY_Data,4,0))</f>
        <v/>
      </c>
      <c r="E993" s="35" t="str">
        <f>IF(A993="","",VLOOKUP(A:A,MY_Data,5,0))</f>
        <v/>
      </c>
      <c r="F993" s="26"/>
      <c r="G993" s="25"/>
      <c r="H993" s="25"/>
      <c r="I993" s="26"/>
      <c r="J993" s="26"/>
      <c r="K993" s="25"/>
      <c r="L993" s="33"/>
    </row>
    <row r="994" spans="1:12" s="9" customFormat="1" ht="26.25" customHeight="1">
      <c r="A994" s="42"/>
      <c r="B994" s="5" t="str">
        <f>IF(A994="","",VLOOKUP(A:A,MY_Data,2,0))</f>
        <v/>
      </c>
      <c r="C994" s="35" t="str">
        <f>IF(B994="","",VLOOKUP(A:A,MY_Data,3,0))</f>
        <v/>
      </c>
      <c r="D994" s="35" t="str">
        <f>IF(A994="","",VLOOKUP(A:A,MY_Data,4,0))</f>
        <v/>
      </c>
      <c r="E994" s="35" t="str">
        <f>IF(A994="","",VLOOKUP(A:A,MY_Data,5,0))</f>
        <v/>
      </c>
      <c r="F994" s="26"/>
      <c r="G994" s="25"/>
      <c r="H994" s="25"/>
      <c r="I994" s="26"/>
      <c r="J994" s="26"/>
      <c r="K994" s="25"/>
      <c r="L994" s="33"/>
    </row>
    <row r="995" spans="1:12" s="9" customFormat="1" ht="26.25" customHeight="1">
      <c r="A995" s="42"/>
      <c r="B995" s="5" t="str">
        <f>IF(A995="","",VLOOKUP(A:A,MY_Data,2,0))</f>
        <v/>
      </c>
      <c r="C995" s="35" t="str">
        <f>IF(B995="","",VLOOKUP(A:A,MY_Data,3,0))</f>
        <v/>
      </c>
      <c r="D995" s="35" t="str">
        <f>IF(A995="","",VLOOKUP(A:A,MY_Data,4,0))</f>
        <v/>
      </c>
      <c r="E995" s="35" t="str">
        <f>IF(A995="","",VLOOKUP(A:A,MY_Data,5,0))</f>
        <v/>
      </c>
      <c r="F995" s="26"/>
      <c r="G995" s="25"/>
      <c r="H995" s="25"/>
      <c r="I995" s="26"/>
      <c r="J995" s="26"/>
      <c r="K995" s="25"/>
      <c r="L995" s="33"/>
    </row>
    <row r="996" spans="1:12" s="9" customFormat="1" ht="26.25" customHeight="1">
      <c r="A996" s="42"/>
      <c r="B996" s="5" t="str">
        <f>IF(A996="","",VLOOKUP(A:A,MY_Data,2,0))</f>
        <v/>
      </c>
      <c r="C996" s="35" t="str">
        <f>IF(B996="","",VLOOKUP(A:A,MY_Data,3,0))</f>
        <v/>
      </c>
      <c r="D996" s="35" t="str">
        <f>IF(A996="","",VLOOKUP(A:A,MY_Data,4,0))</f>
        <v/>
      </c>
      <c r="E996" s="35" t="str">
        <f>IF(A996="","",VLOOKUP(A:A,MY_Data,5,0))</f>
        <v/>
      </c>
      <c r="F996" s="26"/>
      <c r="G996" s="25"/>
      <c r="H996" s="25"/>
      <c r="I996" s="26"/>
      <c r="J996" s="26"/>
      <c r="K996" s="25"/>
      <c r="L996" s="33"/>
    </row>
    <row r="997" spans="1:12" s="9" customFormat="1" ht="26.25" customHeight="1">
      <c r="A997" s="42"/>
      <c r="B997" s="5" t="str">
        <f>IF(A997="","",VLOOKUP(A:A,MY_Data,2,0))</f>
        <v/>
      </c>
      <c r="C997" s="35" t="str">
        <f>IF(B997="","",VLOOKUP(A:A,MY_Data,3,0))</f>
        <v/>
      </c>
      <c r="D997" s="35" t="str">
        <f>IF(A997="","",VLOOKUP(A:A,MY_Data,4,0))</f>
        <v/>
      </c>
      <c r="E997" s="35" t="str">
        <f>IF(A997="","",VLOOKUP(A:A,MY_Data,5,0))</f>
        <v/>
      </c>
      <c r="F997" s="26"/>
      <c r="G997" s="25"/>
      <c r="H997" s="25"/>
      <c r="I997" s="26"/>
      <c r="J997" s="26"/>
      <c r="K997" s="25"/>
      <c r="L997" s="33"/>
    </row>
    <row r="998" spans="1:12" s="9" customFormat="1" ht="26.25" customHeight="1">
      <c r="A998" s="42"/>
      <c r="B998" s="5" t="str">
        <f>IF(A998="","",VLOOKUP(A:A,MY_Data,2,0))</f>
        <v/>
      </c>
      <c r="C998" s="35" t="str">
        <f>IF(B998="","",VLOOKUP(A:A,MY_Data,3,0))</f>
        <v/>
      </c>
      <c r="D998" s="35" t="str">
        <f>IF(A998="","",VLOOKUP(A:A,MY_Data,4,0))</f>
        <v/>
      </c>
      <c r="E998" s="35" t="str">
        <f>IF(A998="","",VLOOKUP(A:A,MY_Data,5,0))</f>
        <v/>
      </c>
      <c r="F998" s="26"/>
      <c r="G998" s="25"/>
      <c r="H998" s="25"/>
      <c r="I998" s="26"/>
      <c r="J998" s="26"/>
      <c r="K998" s="25"/>
      <c r="L998" s="33"/>
    </row>
    <row r="999" spans="1:12" s="9" customFormat="1" ht="26.25" customHeight="1">
      <c r="A999" s="42"/>
      <c r="B999" s="5" t="str">
        <f>IF(A999="","",VLOOKUP(A:A,MY_Data,2,0))</f>
        <v/>
      </c>
      <c r="C999" s="35" t="str">
        <f>IF(B999="","",VLOOKUP(A:A,MY_Data,3,0))</f>
        <v/>
      </c>
      <c r="D999" s="35" t="str">
        <f>IF(A999="","",VLOOKUP(A:A,MY_Data,4,0))</f>
        <v/>
      </c>
      <c r="E999" s="35" t="str">
        <f>IF(A999="","",VLOOKUP(A:A,MY_Data,5,0))</f>
        <v/>
      </c>
      <c r="F999" s="26"/>
      <c r="G999" s="25"/>
      <c r="H999" s="25"/>
      <c r="I999" s="26"/>
      <c r="J999" s="26"/>
      <c r="K999" s="25"/>
      <c r="L999" s="33"/>
    </row>
    <row r="1000" spans="1:12" s="9" customFormat="1" ht="26.25" customHeight="1">
      <c r="A1000" s="42"/>
      <c r="B1000" s="5" t="str">
        <f>IF(A1000="","",VLOOKUP(A:A,MY_Data,2,0))</f>
        <v/>
      </c>
      <c r="C1000" s="35" t="str">
        <f>IF(B1000="","",VLOOKUP(A:A,MY_Data,3,0))</f>
        <v/>
      </c>
      <c r="D1000" s="35" t="str">
        <f>IF(A1000="","",VLOOKUP(A:A,MY_Data,4,0))</f>
        <v/>
      </c>
      <c r="E1000" s="35" t="str">
        <f>IF(A1000="","",VLOOKUP(A:A,MY_Data,5,0))</f>
        <v/>
      </c>
      <c r="F1000" s="26"/>
      <c r="G1000" s="25"/>
      <c r="H1000" s="25"/>
      <c r="I1000" s="26"/>
      <c r="J1000" s="26"/>
      <c r="K1000" s="25"/>
      <c r="L1000" s="33"/>
    </row>
    <row r="1001" spans="1:12" s="9" customFormat="1" ht="26.25" customHeight="1">
      <c r="A1001" s="42"/>
      <c r="B1001" s="5" t="str">
        <f>IF(A1001="","",VLOOKUP(A:A,MY_Data,2,0))</f>
        <v/>
      </c>
      <c r="C1001" s="35" t="str">
        <f>IF(B1001="","",VLOOKUP(A:A,MY_Data,3,0))</f>
        <v/>
      </c>
      <c r="D1001" s="35" t="str">
        <f>IF(A1001="","",VLOOKUP(A:A,MY_Data,4,0))</f>
        <v/>
      </c>
      <c r="E1001" s="35" t="str">
        <f>IF(A1001="","",VLOOKUP(A:A,MY_Data,5,0))</f>
        <v/>
      </c>
      <c r="F1001" s="26"/>
      <c r="G1001" s="25"/>
      <c r="H1001" s="25"/>
      <c r="I1001" s="26"/>
      <c r="J1001" s="26"/>
      <c r="K1001" s="25"/>
      <c r="L1001" s="33"/>
    </row>
    <row r="1002" spans="1:12" s="9" customFormat="1" ht="26.25" customHeight="1">
      <c r="A1002" s="42"/>
      <c r="B1002" s="5" t="str">
        <f>IF(A1002="","",VLOOKUP(A:A,MY_Data,2,0))</f>
        <v/>
      </c>
      <c r="C1002" s="35" t="str">
        <f>IF(B1002="","",VLOOKUP(A:A,MY_Data,3,0))</f>
        <v/>
      </c>
      <c r="D1002" s="35" t="str">
        <f>IF(A1002="","",VLOOKUP(A:A,MY_Data,4,0))</f>
        <v/>
      </c>
      <c r="E1002" s="35" t="str">
        <f>IF(A1002="","",VLOOKUP(A:A,MY_Data,5,0))</f>
        <v/>
      </c>
      <c r="F1002" s="26"/>
      <c r="G1002" s="25"/>
      <c r="H1002" s="25"/>
      <c r="I1002" s="26"/>
      <c r="J1002" s="26"/>
      <c r="K1002" s="25"/>
      <c r="L1002" s="33"/>
    </row>
    <row r="1003" spans="1:12" s="9" customFormat="1" ht="26.25" customHeight="1">
      <c r="A1003" s="42"/>
      <c r="B1003" s="5" t="str">
        <f>IF(A1003="","",VLOOKUP(A:A,MY_Data,2,0))</f>
        <v/>
      </c>
      <c r="C1003" s="35" t="str">
        <f>IF(B1003="","",VLOOKUP(A:A,MY_Data,3,0))</f>
        <v/>
      </c>
      <c r="D1003" s="35" t="str">
        <f>IF(A1003="","",VLOOKUP(A:A,MY_Data,4,0))</f>
        <v/>
      </c>
      <c r="E1003" s="35" t="str">
        <f>IF(A1003="","",VLOOKUP(A:A,MY_Data,5,0))</f>
        <v/>
      </c>
      <c r="F1003" s="26"/>
      <c r="G1003" s="25"/>
      <c r="H1003" s="25"/>
      <c r="I1003" s="26"/>
      <c r="J1003" s="26"/>
      <c r="K1003" s="25"/>
      <c r="L1003" s="33"/>
    </row>
    <row r="1004" spans="1:12" s="9" customFormat="1" ht="26.25" customHeight="1">
      <c r="A1004" s="42"/>
      <c r="B1004" s="5" t="str">
        <f>IF(A1004="","",VLOOKUP(A:A,MY_Data,2,0))</f>
        <v/>
      </c>
      <c r="C1004" s="35" t="str">
        <f>IF(B1004="","",VLOOKUP(A:A,MY_Data,3,0))</f>
        <v/>
      </c>
      <c r="D1004" s="35" t="str">
        <f>IF(A1004="","",VLOOKUP(A:A,MY_Data,4,0))</f>
        <v/>
      </c>
      <c r="E1004" s="35" t="str">
        <f>IF(A1004="","",VLOOKUP(A:A,MY_Data,5,0))</f>
        <v/>
      </c>
      <c r="F1004" s="26"/>
      <c r="G1004" s="25"/>
      <c r="H1004" s="25"/>
      <c r="I1004" s="26"/>
      <c r="J1004" s="26"/>
      <c r="K1004" s="25"/>
      <c r="L1004" s="33"/>
    </row>
    <row r="1005" spans="1:12" s="9" customFormat="1" ht="26.25" customHeight="1">
      <c r="A1005" s="42"/>
      <c r="B1005" s="5" t="str">
        <f>IF(A1005="","",VLOOKUP(A:A,MY_Data,2,0))</f>
        <v/>
      </c>
      <c r="C1005" s="35" t="str">
        <f>IF(B1005="","",VLOOKUP(A:A,MY_Data,3,0))</f>
        <v/>
      </c>
      <c r="D1005" s="35" t="str">
        <f>IF(A1005="","",VLOOKUP(A:A,MY_Data,4,0))</f>
        <v/>
      </c>
      <c r="E1005" s="35" t="str">
        <f>IF(A1005="","",VLOOKUP(A:A,MY_Data,5,0))</f>
        <v/>
      </c>
      <c r="F1005" s="26"/>
      <c r="G1005" s="25"/>
      <c r="H1005" s="25"/>
      <c r="I1005" s="26"/>
      <c r="J1005" s="26"/>
      <c r="K1005" s="25"/>
      <c r="L1005" s="33"/>
    </row>
    <row r="1006" spans="1:12" s="9" customFormat="1" ht="26.25" customHeight="1">
      <c r="A1006" s="42"/>
      <c r="B1006" s="5" t="str">
        <f>IF(A1006="","",VLOOKUP(A:A,MY_Data,2,0))</f>
        <v/>
      </c>
      <c r="C1006" s="35" t="str">
        <f>IF(B1006="","",VLOOKUP(A:A,MY_Data,3,0))</f>
        <v/>
      </c>
      <c r="D1006" s="35" t="str">
        <f>IF(A1006="","",VLOOKUP(A:A,MY_Data,4,0))</f>
        <v/>
      </c>
      <c r="E1006" s="35" t="str">
        <f>IF(A1006="","",VLOOKUP(A:A,MY_Data,5,0))</f>
        <v/>
      </c>
      <c r="F1006" s="26"/>
      <c r="G1006" s="25"/>
      <c r="H1006" s="25"/>
      <c r="I1006" s="26"/>
      <c r="J1006" s="26"/>
      <c r="K1006" s="25"/>
      <c r="L1006" s="33"/>
    </row>
    <row r="1007" spans="1:12" s="9" customFormat="1" ht="26.25" customHeight="1">
      <c r="A1007" s="42"/>
      <c r="B1007" s="5" t="str">
        <f>IF(A1007="","",VLOOKUP(A:A,MY_Data,2,0))</f>
        <v/>
      </c>
      <c r="C1007" s="35" t="str">
        <f>IF(B1007="","",VLOOKUP(A:A,MY_Data,3,0))</f>
        <v/>
      </c>
      <c r="D1007" s="35" t="str">
        <f>IF(A1007="","",VLOOKUP(A:A,MY_Data,4,0))</f>
        <v/>
      </c>
      <c r="E1007" s="35" t="str">
        <f>IF(A1007="","",VLOOKUP(A:A,MY_Data,5,0))</f>
        <v/>
      </c>
      <c r="F1007" s="26"/>
      <c r="G1007" s="25"/>
      <c r="H1007" s="25"/>
      <c r="I1007" s="26"/>
      <c r="J1007" s="26"/>
      <c r="K1007" s="25"/>
      <c r="L1007" s="33"/>
    </row>
    <row r="1008" spans="1:12" s="9" customFormat="1" ht="26.25" customHeight="1">
      <c r="A1008" s="42"/>
      <c r="B1008" s="5" t="str">
        <f>IF(A1008="","",VLOOKUP(A:A,MY_Data,2,0))</f>
        <v/>
      </c>
      <c r="C1008" s="35" t="str">
        <f>IF(B1008="","",VLOOKUP(A:A,MY_Data,3,0))</f>
        <v/>
      </c>
      <c r="D1008" s="35" t="str">
        <f>IF(A1008="","",VLOOKUP(A:A,MY_Data,4,0))</f>
        <v/>
      </c>
      <c r="E1008" s="35" t="str">
        <f>IF(A1008="","",VLOOKUP(A:A,MY_Data,5,0))</f>
        <v/>
      </c>
      <c r="F1008" s="26"/>
      <c r="G1008" s="25"/>
      <c r="H1008" s="25"/>
      <c r="I1008" s="26"/>
      <c r="J1008" s="26"/>
      <c r="K1008" s="25"/>
      <c r="L1008" s="33"/>
    </row>
    <row r="1009" spans="1:12" s="9" customFormat="1" ht="26.25" customHeight="1">
      <c r="A1009" s="42"/>
      <c r="B1009" s="5" t="str">
        <f>IF(A1009="","",VLOOKUP(A:A,MY_Data,2,0))</f>
        <v/>
      </c>
      <c r="C1009" s="35" t="str">
        <f>IF(B1009="","",VLOOKUP(A:A,MY_Data,3,0))</f>
        <v/>
      </c>
      <c r="D1009" s="35" t="str">
        <f>IF(A1009="","",VLOOKUP(A:A,MY_Data,4,0))</f>
        <v/>
      </c>
      <c r="E1009" s="35" t="str">
        <f>IF(A1009="","",VLOOKUP(A:A,MY_Data,5,0))</f>
        <v/>
      </c>
      <c r="F1009" s="26"/>
      <c r="G1009" s="25"/>
      <c r="H1009" s="25"/>
      <c r="I1009" s="26"/>
      <c r="J1009" s="26"/>
      <c r="K1009" s="25"/>
      <c r="L1009" s="33"/>
    </row>
    <row r="1010" spans="1:12" s="9" customFormat="1" ht="26.25" customHeight="1">
      <c r="A1010" s="42"/>
      <c r="B1010" s="5" t="str">
        <f>IF(A1010="","",VLOOKUP(A:A,MY_Data,2,0))</f>
        <v/>
      </c>
      <c r="C1010" s="35" t="str">
        <f>IF(B1010="","",VLOOKUP(A:A,MY_Data,3,0))</f>
        <v/>
      </c>
      <c r="D1010" s="35" t="str">
        <f>IF(A1010="","",VLOOKUP(A:A,MY_Data,4,0))</f>
        <v/>
      </c>
      <c r="E1010" s="35" t="str">
        <f>IF(A1010="","",VLOOKUP(A:A,MY_Data,5,0))</f>
        <v/>
      </c>
      <c r="F1010" s="26"/>
      <c r="G1010" s="25"/>
      <c r="H1010" s="25"/>
      <c r="I1010" s="26"/>
      <c r="J1010" s="26"/>
      <c r="K1010" s="25"/>
      <c r="L1010" s="33"/>
    </row>
    <row r="1011" spans="1:12" s="9" customFormat="1" ht="26.25" customHeight="1">
      <c r="A1011" s="42"/>
      <c r="B1011" s="5" t="str">
        <f>IF(A1011="","",VLOOKUP(A:A,MY_Data,2,0))</f>
        <v/>
      </c>
      <c r="C1011" s="35" t="str">
        <f>IF(B1011="","",VLOOKUP(A:A,MY_Data,3,0))</f>
        <v/>
      </c>
      <c r="D1011" s="35" t="str">
        <f>IF(A1011="","",VLOOKUP(A:A,MY_Data,4,0))</f>
        <v/>
      </c>
      <c r="E1011" s="35" t="str">
        <f>IF(A1011="","",VLOOKUP(A:A,MY_Data,5,0))</f>
        <v/>
      </c>
      <c r="F1011" s="26"/>
      <c r="G1011" s="25"/>
      <c r="H1011" s="25"/>
      <c r="I1011" s="26"/>
      <c r="J1011" s="26"/>
      <c r="K1011" s="25"/>
      <c r="L1011" s="33"/>
    </row>
    <row r="1012" spans="1:12" s="9" customFormat="1" ht="26.25" customHeight="1">
      <c r="A1012" s="42"/>
      <c r="B1012" s="5" t="str">
        <f>IF(A1012="","",VLOOKUP(A:A,MY_Data,2,0))</f>
        <v/>
      </c>
      <c r="C1012" s="35" t="str">
        <f>IF(B1012="","",VLOOKUP(A:A,MY_Data,3,0))</f>
        <v/>
      </c>
      <c r="D1012" s="35" t="str">
        <f>IF(A1012="","",VLOOKUP(A:A,MY_Data,4,0))</f>
        <v/>
      </c>
      <c r="E1012" s="35" t="str">
        <f>IF(A1012="","",VLOOKUP(A:A,MY_Data,5,0))</f>
        <v/>
      </c>
      <c r="F1012" s="26"/>
      <c r="G1012" s="25"/>
      <c r="H1012" s="25"/>
      <c r="I1012" s="26"/>
      <c r="J1012" s="26"/>
      <c r="K1012" s="25"/>
      <c r="L1012" s="33"/>
    </row>
    <row r="1013" spans="1:12" s="9" customFormat="1" ht="26.25" customHeight="1">
      <c r="A1013" s="42"/>
      <c r="B1013" s="5" t="str">
        <f>IF(A1013="","",VLOOKUP(A:A,MY_Data,2,0))</f>
        <v/>
      </c>
      <c r="C1013" s="35" t="str">
        <f>IF(B1013="","",VLOOKUP(A:A,MY_Data,3,0))</f>
        <v/>
      </c>
      <c r="D1013" s="35" t="str">
        <f>IF(A1013="","",VLOOKUP(A:A,MY_Data,4,0))</f>
        <v/>
      </c>
      <c r="E1013" s="35" t="str">
        <f>IF(A1013="","",VLOOKUP(A:A,MY_Data,5,0))</f>
        <v/>
      </c>
      <c r="F1013" s="26"/>
      <c r="G1013" s="25"/>
      <c r="H1013" s="25"/>
      <c r="I1013" s="26"/>
      <c r="J1013" s="26"/>
      <c r="K1013" s="25"/>
      <c r="L1013" s="33"/>
    </row>
    <row r="1014" spans="1:12" s="9" customFormat="1" ht="26.25" customHeight="1">
      <c r="A1014" s="42"/>
      <c r="B1014" s="5" t="str">
        <f>IF(A1014="","",VLOOKUP(A:A,MY_Data,2,0))</f>
        <v/>
      </c>
      <c r="C1014" s="35" t="str">
        <f>IF(B1014="","",VLOOKUP(A:A,MY_Data,3,0))</f>
        <v/>
      </c>
      <c r="D1014" s="35" t="str">
        <f>IF(A1014="","",VLOOKUP(A:A,MY_Data,4,0))</f>
        <v/>
      </c>
      <c r="E1014" s="35" t="str">
        <f>IF(A1014="","",VLOOKUP(A:A,MY_Data,5,0))</f>
        <v/>
      </c>
      <c r="F1014" s="26"/>
      <c r="G1014" s="25"/>
      <c r="H1014" s="25"/>
      <c r="I1014" s="26"/>
      <c r="J1014" s="26"/>
      <c r="K1014" s="25"/>
      <c r="L1014" s="33"/>
    </row>
    <row r="1015" spans="1:12" s="9" customFormat="1" ht="26.25" customHeight="1">
      <c r="A1015" s="42"/>
      <c r="B1015" s="5" t="str">
        <f>IF(A1015="","",VLOOKUP(A:A,MY_Data,2,0))</f>
        <v/>
      </c>
      <c r="C1015" s="35" t="str">
        <f>IF(B1015="","",VLOOKUP(A:A,MY_Data,3,0))</f>
        <v/>
      </c>
      <c r="D1015" s="35" t="str">
        <f>IF(A1015="","",VLOOKUP(A:A,MY_Data,4,0))</f>
        <v/>
      </c>
      <c r="E1015" s="35" t="str">
        <f>IF(A1015="","",VLOOKUP(A:A,MY_Data,5,0))</f>
        <v/>
      </c>
      <c r="F1015" s="26"/>
      <c r="G1015" s="25"/>
      <c r="H1015" s="25"/>
      <c r="I1015" s="26"/>
      <c r="J1015" s="26"/>
      <c r="K1015" s="25"/>
      <c r="L1015" s="33"/>
    </row>
    <row r="1016" spans="1:12" s="9" customFormat="1" ht="26.25" customHeight="1">
      <c r="A1016" s="42"/>
      <c r="B1016" s="5" t="str">
        <f>IF(A1016="","",VLOOKUP(A:A,MY_Data,2,0))</f>
        <v/>
      </c>
      <c r="C1016" s="35" t="str">
        <f>IF(B1016="","",VLOOKUP(A:A,MY_Data,3,0))</f>
        <v/>
      </c>
      <c r="D1016" s="35" t="str">
        <f>IF(A1016="","",VLOOKUP(A:A,MY_Data,4,0))</f>
        <v/>
      </c>
      <c r="E1016" s="35" t="str">
        <f>IF(A1016="","",VLOOKUP(A:A,MY_Data,5,0))</f>
        <v/>
      </c>
      <c r="F1016" s="26"/>
      <c r="G1016" s="25"/>
      <c r="H1016" s="25"/>
      <c r="I1016" s="26"/>
      <c r="J1016" s="26"/>
      <c r="K1016" s="25"/>
      <c r="L1016" s="33"/>
    </row>
    <row r="1017" spans="1:12" s="9" customFormat="1" ht="26.25" customHeight="1">
      <c r="A1017" s="42"/>
      <c r="B1017" s="5" t="str">
        <f>IF(A1017="","",VLOOKUP(A:A,MY_Data,2,0))</f>
        <v/>
      </c>
      <c r="C1017" s="35" t="str">
        <f>IF(B1017="","",VLOOKUP(A:A,MY_Data,3,0))</f>
        <v/>
      </c>
      <c r="D1017" s="35" t="str">
        <f>IF(A1017="","",VLOOKUP(A:A,MY_Data,4,0))</f>
        <v/>
      </c>
      <c r="E1017" s="35" t="str">
        <f>IF(A1017="","",VLOOKUP(A:A,MY_Data,5,0))</f>
        <v/>
      </c>
      <c r="F1017" s="26"/>
      <c r="G1017" s="25"/>
      <c r="H1017" s="25"/>
      <c r="I1017" s="26"/>
      <c r="J1017" s="26"/>
      <c r="K1017" s="25"/>
      <c r="L1017" s="33"/>
    </row>
    <row r="1018" spans="1:12" s="9" customFormat="1" ht="26.25" customHeight="1">
      <c r="A1018" s="42"/>
      <c r="B1018" s="5" t="str">
        <f>IF(A1018="","",VLOOKUP(A:A,MY_Data,2,0))</f>
        <v/>
      </c>
      <c r="C1018" s="35" t="str">
        <f>IF(B1018="","",VLOOKUP(A:A,MY_Data,3,0))</f>
        <v/>
      </c>
      <c r="D1018" s="35" t="str">
        <f>IF(A1018="","",VLOOKUP(A:A,MY_Data,4,0))</f>
        <v/>
      </c>
      <c r="E1018" s="35" t="str">
        <f>IF(A1018="","",VLOOKUP(A:A,MY_Data,5,0))</f>
        <v/>
      </c>
      <c r="F1018" s="26"/>
      <c r="G1018" s="25"/>
      <c r="H1018" s="25"/>
      <c r="I1018" s="26"/>
      <c r="J1018" s="26"/>
      <c r="K1018" s="25"/>
      <c r="L1018" s="33"/>
    </row>
    <row r="1019" spans="1:12" s="9" customFormat="1" ht="26.25" customHeight="1">
      <c r="A1019" s="42"/>
      <c r="B1019" s="5" t="str">
        <f>IF(A1019="","",VLOOKUP(A:A,MY_Data,2,0))</f>
        <v/>
      </c>
      <c r="C1019" s="35" t="str">
        <f>IF(B1019="","",VLOOKUP(A:A,MY_Data,3,0))</f>
        <v/>
      </c>
      <c r="D1019" s="35" t="str">
        <f>IF(A1019="","",VLOOKUP(A:A,MY_Data,4,0))</f>
        <v/>
      </c>
      <c r="E1019" s="35" t="str">
        <f>IF(A1019="","",VLOOKUP(A:A,MY_Data,5,0))</f>
        <v/>
      </c>
      <c r="F1019" s="26"/>
      <c r="G1019" s="25"/>
      <c r="H1019" s="25"/>
      <c r="I1019" s="26"/>
      <c r="J1019" s="26"/>
      <c r="K1019" s="25"/>
      <c r="L1019" s="33"/>
    </row>
    <row r="1020" spans="1:12" s="9" customFormat="1" ht="26.25" customHeight="1">
      <c r="A1020" s="42"/>
      <c r="B1020" s="5" t="str">
        <f>IF(A1020="","",VLOOKUP(A:A,MY_Data,2,0))</f>
        <v/>
      </c>
      <c r="C1020" s="35" t="str">
        <f>IF(B1020="","",VLOOKUP(A:A,MY_Data,3,0))</f>
        <v/>
      </c>
      <c r="D1020" s="35" t="str">
        <f>IF(A1020="","",VLOOKUP(A:A,MY_Data,4,0))</f>
        <v/>
      </c>
      <c r="E1020" s="35" t="str">
        <f>IF(A1020="","",VLOOKUP(A:A,MY_Data,5,0))</f>
        <v/>
      </c>
      <c r="F1020" s="26"/>
      <c r="G1020" s="25"/>
      <c r="H1020" s="25"/>
      <c r="I1020" s="26"/>
      <c r="J1020" s="26"/>
      <c r="K1020" s="25"/>
      <c r="L1020" s="33"/>
    </row>
    <row r="1021" spans="1:12" s="9" customFormat="1" ht="26.25" customHeight="1">
      <c r="A1021" s="42"/>
      <c r="B1021" s="5" t="str">
        <f>IF(A1021="","",VLOOKUP(A:A,MY_Data,2,0))</f>
        <v/>
      </c>
      <c r="C1021" s="35" t="str">
        <f>IF(B1021="","",VLOOKUP(A:A,MY_Data,3,0))</f>
        <v/>
      </c>
      <c r="D1021" s="35" t="str">
        <f>IF(A1021="","",VLOOKUP(A:A,MY_Data,4,0))</f>
        <v/>
      </c>
      <c r="E1021" s="35" t="str">
        <f>IF(A1021="","",VLOOKUP(A:A,MY_Data,5,0))</f>
        <v/>
      </c>
      <c r="F1021" s="26"/>
      <c r="G1021" s="25"/>
      <c r="H1021" s="25"/>
      <c r="I1021" s="26"/>
      <c r="J1021" s="26"/>
      <c r="K1021" s="25"/>
      <c r="L1021" s="33"/>
    </row>
    <row r="1022" spans="1:12" s="9" customFormat="1" ht="26.25" customHeight="1">
      <c r="A1022" s="42"/>
      <c r="B1022" s="5" t="str">
        <f>IF(A1022="","",VLOOKUP(A:A,MY_Data,2,0))</f>
        <v/>
      </c>
      <c r="C1022" s="35" t="str">
        <f>IF(B1022="","",VLOOKUP(A:A,MY_Data,3,0))</f>
        <v/>
      </c>
      <c r="D1022" s="35" t="str">
        <f>IF(A1022="","",VLOOKUP(A:A,MY_Data,4,0))</f>
        <v/>
      </c>
      <c r="E1022" s="35" t="str">
        <f>IF(A1022="","",VLOOKUP(A:A,MY_Data,5,0))</f>
        <v/>
      </c>
      <c r="F1022" s="26"/>
      <c r="G1022" s="25"/>
      <c r="H1022" s="25"/>
      <c r="I1022" s="26"/>
      <c r="J1022" s="26"/>
      <c r="K1022" s="25"/>
      <c r="L1022" s="33"/>
    </row>
    <row r="1023" spans="1:12" s="9" customFormat="1" ht="26.25" customHeight="1">
      <c r="A1023" s="42"/>
      <c r="B1023" s="5" t="str">
        <f>IF(A1023="","",VLOOKUP(A:A,MY_Data,2,0))</f>
        <v/>
      </c>
      <c r="C1023" s="35" t="str">
        <f>IF(B1023="","",VLOOKUP(A:A,MY_Data,3,0))</f>
        <v/>
      </c>
      <c r="D1023" s="35" t="str">
        <f>IF(A1023="","",VLOOKUP(A:A,MY_Data,4,0))</f>
        <v/>
      </c>
      <c r="E1023" s="35" t="str">
        <f>IF(A1023="","",VLOOKUP(A:A,MY_Data,5,0))</f>
        <v/>
      </c>
      <c r="F1023" s="26"/>
      <c r="G1023" s="25"/>
      <c r="H1023" s="25"/>
      <c r="I1023" s="26"/>
      <c r="J1023" s="26"/>
      <c r="K1023" s="25"/>
      <c r="L1023" s="33"/>
    </row>
    <row r="1024" spans="1:12" s="9" customFormat="1" ht="26.25" customHeight="1">
      <c r="A1024" s="42"/>
      <c r="B1024" s="5" t="str">
        <f>IF(A1024="","",VLOOKUP(A:A,MY_Data,2,0))</f>
        <v/>
      </c>
      <c r="C1024" s="35" t="str">
        <f>IF(B1024="","",VLOOKUP(A:A,MY_Data,3,0))</f>
        <v/>
      </c>
      <c r="D1024" s="35" t="str">
        <f>IF(A1024="","",VLOOKUP(A:A,MY_Data,4,0))</f>
        <v/>
      </c>
      <c r="E1024" s="35" t="str">
        <f>IF(A1024="","",VLOOKUP(A:A,MY_Data,5,0))</f>
        <v/>
      </c>
      <c r="F1024" s="26"/>
      <c r="G1024" s="25"/>
      <c r="H1024" s="25"/>
      <c r="I1024" s="26"/>
      <c r="J1024" s="26"/>
      <c r="K1024" s="25"/>
      <c r="L1024" s="33"/>
    </row>
    <row r="1025" spans="1:12" s="9" customFormat="1" ht="26.25" customHeight="1">
      <c r="A1025" s="42"/>
      <c r="B1025" s="5" t="str">
        <f>IF(A1025="","",VLOOKUP(A:A,MY_Data,2,0))</f>
        <v/>
      </c>
      <c r="C1025" s="35" t="str">
        <f>IF(B1025="","",VLOOKUP(A:A,MY_Data,3,0))</f>
        <v/>
      </c>
      <c r="D1025" s="35" t="str">
        <f>IF(A1025="","",VLOOKUP(A:A,MY_Data,4,0))</f>
        <v/>
      </c>
      <c r="E1025" s="35" t="str">
        <f>IF(A1025="","",VLOOKUP(A:A,MY_Data,5,0))</f>
        <v/>
      </c>
      <c r="F1025" s="26"/>
      <c r="G1025" s="25"/>
      <c r="H1025" s="25"/>
      <c r="I1025" s="26"/>
      <c r="J1025" s="26"/>
      <c r="K1025" s="25"/>
      <c r="L1025" s="33"/>
    </row>
    <row r="1026" spans="1:12" s="9" customFormat="1" ht="26.25" customHeight="1">
      <c r="A1026" s="42"/>
      <c r="B1026" s="5" t="str">
        <f>IF(A1026="","",VLOOKUP(A:A,MY_Data,2,0))</f>
        <v/>
      </c>
      <c r="C1026" s="35" t="str">
        <f>IF(B1026="","",VLOOKUP(A:A,MY_Data,3,0))</f>
        <v/>
      </c>
      <c r="D1026" s="35" t="str">
        <f>IF(A1026="","",VLOOKUP(A:A,MY_Data,4,0))</f>
        <v/>
      </c>
      <c r="E1026" s="35" t="str">
        <f>IF(A1026="","",VLOOKUP(A:A,MY_Data,5,0))</f>
        <v/>
      </c>
      <c r="F1026" s="26"/>
      <c r="G1026" s="25"/>
      <c r="H1026" s="25"/>
      <c r="I1026" s="26"/>
      <c r="J1026" s="26"/>
      <c r="K1026" s="25"/>
      <c r="L1026" s="33"/>
    </row>
    <row r="1027" spans="1:12" s="9" customFormat="1" ht="26.25" customHeight="1">
      <c r="A1027" s="42"/>
      <c r="B1027" s="5" t="str">
        <f>IF(A1027="","",VLOOKUP(A:A,MY_Data,2,0))</f>
        <v/>
      </c>
      <c r="C1027" s="35" t="str">
        <f>IF(B1027="","",VLOOKUP(A:A,MY_Data,3,0))</f>
        <v/>
      </c>
      <c r="D1027" s="35" t="str">
        <f>IF(A1027="","",VLOOKUP(A:A,MY_Data,4,0))</f>
        <v/>
      </c>
      <c r="E1027" s="35" t="str">
        <f>IF(A1027="","",VLOOKUP(A:A,MY_Data,5,0))</f>
        <v/>
      </c>
      <c r="F1027" s="26"/>
      <c r="G1027" s="25"/>
      <c r="H1027" s="25"/>
      <c r="I1027" s="26"/>
      <c r="J1027" s="26"/>
      <c r="K1027" s="25"/>
      <c r="L1027" s="33"/>
    </row>
    <row r="1028" spans="1:12" s="9" customFormat="1" ht="26.25" customHeight="1">
      <c r="A1028" s="42"/>
      <c r="B1028" s="5" t="str">
        <f>IF(A1028="","",VLOOKUP(A:A,MY_Data,2,0))</f>
        <v/>
      </c>
      <c r="C1028" s="35" t="str">
        <f>IF(B1028="","",VLOOKUP(A:A,MY_Data,3,0))</f>
        <v/>
      </c>
      <c r="D1028" s="35" t="str">
        <f>IF(A1028="","",VLOOKUP(A:A,MY_Data,4,0))</f>
        <v/>
      </c>
      <c r="E1028" s="35" t="str">
        <f>IF(A1028="","",VLOOKUP(A:A,MY_Data,5,0))</f>
        <v/>
      </c>
      <c r="F1028" s="26"/>
      <c r="G1028" s="25"/>
      <c r="H1028" s="25"/>
      <c r="I1028" s="26"/>
      <c r="J1028" s="26"/>
      <c r="K1028" s="25"/>
      <c r="L1028" s="33"/>
    </row>
    <row r="1029" spans="1:12" s="9" customFormat="1" ht="26.25" customHeight="1">
      <c r="A1029" s="42"/>
      <c r="B1029" s="5" t="str">
        <f>IF(A1029="","",VLOOKUP(A:A,MY_Data,2,0))</f>
        <v/>
      </c>
      <c r="C1029" s="35" t="str">
        <f>IF(B1029="","",VLOOKUP(A:A,MY_Data,3,0))</f>
        <v/>
      </c>
      <c r="D1029" s="35" t="str">
        <f>IF(A1029="","",VLOOKUP(A:A,MY_Data,4,0))</f>
        <v/>
      </c>
      <c r="E1029" s="35" t="str">
        <f>IF(A1029="","",VLOOKUP(A:A,MY_Data,5,0))</f>
        <v/>
      </c>
      <c r="F1029" s="26"/>
      <c r="G1029" s="25"/>
      <c r="H1029" s="25"/>
      <c r="I1029" s="26"/>
      <c r="J1029" s="26"/>
      <c r="K1029" s="25"/>
      <c r="L1029" s="33"/>
    </row>
    <row r="1030" spans="1:12" s="9" customFormat="1" ht="26.25" customHeight="1">
      <c r="A1030" s="42"/>
      <c r="B1030" s="5" t="str">
        <f>IF(A1030="","",VLOOKUP(A:A,MY_Data,2,0))</f>
        <v/>
      </c>
      <c r="C1030" s="35" t="str">
        <f>IF(B1030="","",VLOOKUP(A:A,MY_Data,3,0))</f>
        <v/>
      </c>
      <c r="D1030" s="35" t="str">
        <f>IF(A1030="","",VLOOKUP(A:A,MY_Data,4,0))</f>
        <v/>
      </c>
      <c r="E1030" s="35" t="str">
        <f>IF(A1030="","",VLOOKUP(A:A,MY_Data,5,0))</f>
        <v/>
      </c>
      <c r="F1030" s="26"/>
      <c r="G1030" s="25"/>
      <c r="H1030" s="25"/>
      <c r="I1030" s="26"/>
      <c r="J1030" s="26"/>
      <c r="K1030" s="25"/>
      <c r="L1030" s="33"/>
    </row>
    <row r="1031" spans="1:12" s="9" customFormat="1" ht="26.25" customHeight="1">
      <c r="A1031" s="42"/>
      <c r="B1031" s="5" t="str">
        <f>IF(A1031="","",VLOOKUP(A:A,MY_Data,2,0))</f>
        <v/>
      </c>
      <c r="C1031" s="35" t="str">
        <f>IF(B1031="","",VLOOKUP(A:A,MY_Data,3,0))</f>
        <v/>
      </c>
      <c r="D1031" s="35" t="str">
        <f>IF(A1031="","",VLOOKUP(A:A,MY_Data,4,0))</f>
        <v/>
      </c>
      <c r="E1031" s="35" t="str">
        <f>IF(A1031="","",VLOOKUP(A:A,MY_Data,5,0))</f>
        <v/>
      </c>
      <c r="F1031" s="26"/>
      <c r="G1031" s="25"/>
      <c r="H1031" s="25"/>
      <c r="I1031" s="26"/>
      <c r="J1031" s="26"/>
      <c r="K1031" s="25"/>
      <c r="L1031" s="33"/>
    </row>
    <row r="1032" spans="1:12" s="9" customFormat="1" ht="26.25" customHeight="1">
      <c r="A1032" s="42"/>
      <c r="B1032" s="5" t="str">
        <f>IF(A1032="","",VLOOKUP(A:A,MY_Data,2,0))</f>
        <v/>
      </c>
      <c r="C1032" s="35" t="str">
        <f>IF(B1032="","",VLOOKUP(A:A,MY_Data,3,0))</f>
        <v/>
      </c>
      <c r="D1032" s="35" t="str">
        <f>IF(A1032="","",VLOOKUP(A:A,MY_Data,4,0))</f>
        <v/>
      </c>
      <c r="E1032" s="35" t="str">
        <f>IF(A1032="","",VLOOKUP(A:A,MY_Data,5,0))</f>
        <v/>
      </c>
      <c r="F1032" s="26"/>
      <c r="G1032" s="25"/>
      <c r="H1032" s="25"/>
      <c r="I1032" s="26"/>
      <c r="J1032" s="26"/>
      <c r="K1032" s="25"/>
      <c r="L1032" s="33"/>
    </row>
    <row r="1033" spans="1:12" s="9" customFormat="1" ht="26.25" customHeight="1">
      <c r="A1033" s="42"/>
      <c r="B1033" s="5" t="str">
        <f>IF(A1033="","",VLOOKUP(A:A,MY_Data,2,0))</f>
        <v/>
      </c>
      <c r="C1033" s="35" t="str">
        <f>IF(B1033="","",VLOOKUP(A:A,MY_Data,3,0))</f>
        <v/>
      </c>
      <c r="D1033" s="35" t="str">
        <f>IF(A1033="","",VLOOKUP(A:A,MY_Data,4,0))</f>
        <v/>
      </c>
      <c r="E1033" s="35" t="str">
        <f>IF(A1033="","",VLOOKUP(A:A,MY_Data,5,0))</f>
        <v/>
      </c>
      <c r="F1033" s="26"/>
      <c r="G1033" s="25"/>
      <c r="H1033" s="25"/>
      <c r="I1033" s="26"/>
      <c r="J1033" s="26"/>
      <c r="K1033" s="25"/>
      <c r="L1033" s="33"/>
    </row>
    <row r="1034" spans="1:12" s="9" customFormat="1" ht="26.25" customHeight="1">
      <c r="A1034" s="42"/>
      <c r="B1034" s="5" t="str">
        <f>IF(A1034="","",VLOOKUP(A:A,MY_Data,2,0))</f>
        <v/>
      </c>
      <c r="C1034" s="35" t="str">
        <f>IF(B1034="","",VLOOKUP(A:A,MY_Data,3,0))</f>
        <v/>
      </c>
      <c r="D1034" s="35" t="str">
        <f>IF(A1034="","",VLOOKUP(A:A,MY_Data,4,0))</f>
        <v/>
      </c>
      <c r="E1034" s="35" t="str">
        <f>IF(A1034="","",VLOOKUP(A:A,MY_Data,5,0))</f>
        <v/>
      </c>
      <c r="F1034" s="26"/>
      <c r="G1034" s="25"/>
      <c r="H1034" s="25"/>
      <c r="I1034" s="26"/>
      <c r="J1034" s="26"/>
      <c r="K1034" s="25"/>
      <c r="L1034" s="33"/>
    </row>
    <row r="1035" spans="1:12" s="9" customFormat="1" ht="26.25" customHeight="1">
      <c r="A1035" s="42"/>
      <c r="B1035" s="5" t="str">
        <f>IF(A1035="","",VLOOKUP(A:A,MY_Data,2,0))</f>
        <v/>
      </c>
      <c r="C1035" s="35" t="str">
        <f>IF(B1035="","",VLOOKUP(A:A,MY_Data,3,0))</f>
        <v/>
      </c>
      <c r="D1035" s="35" t="str">
        <f>IF(A1035="","",VLOOKUP(A:A,MY_Data,4,0))</f>
        <v/>
      </c>
      <c r="E1035" s="35" t="str">
        <f>IF(A1035="","",VLOOKUP(A:A,MY_Data,5,0))</f>
        <v/>
      </c>
      <c r="F1035" s="26"/>
      <c r="G1035" s="25"/>
      <c r="H1035" s="25"/>
      <c r="I1035" s="26"/>
      <c r="J1035" s="26"/>
      <c r="K1035" s="25"/>
      <c r="L1035" s="33"/>
    </row>
    <row r="1036" spans="1:12" s="9" customFormat="1" ht="26.25" customHeight="1">
      <c r="A1036" s="42"/>
      <c r="B1036" s="5" t="str">
        <f>IF(A1036="","",VLOOKUP(A:A,MY_Data,2,0))</f>
        <v/>
      </c>
      <c r="C1036" s="35" t="str">
        <f>IF(B1036="","",VLOOKUP(A:A,MY_Data,3,0))</f>
        <v/>
      </c>
      <c r="D1036" s="35" t="str">
        <f>IF(A1036="","",VLOOKUP(A:A,MY_Data,4,0))</f>
        <v/>
      </c>
      <c r="E1036" s="35" t="str">
        <f>IF(A1036="","",VLOOKUP(A:A,MY_Data,5,0))</f>
        <v/>
      </c>
      <c r="F1036" s="26"/>
      <c r="G1036" s="25"/>
      <c r="H1036" s="25"/>
      <c r="I1036" s="26"/>
      <c r="J1036" s="26"/>
      <c r="K1036" s="25"/>
      <c r="L1036" s="33"/>
    </row>
    <row r="1037" spans="1:12" s="9" customFormat="1" ht="26.25" customHeight="1">
      <c r="A1037" s="42"/>
      <c r="B1037" s="5" t="str">
        <f>IF(A1037="","",VLOOKUP(A:A,MY_Data,2,0))</f>
        <v/>
      </c>
      <c r="C1037" s="35" t="str">
        <f>IF(B1037="","",VLOOKUP(A:A,MY_Data,3,0))</f>
        <v/>
      </c>
      <c r="D1037" s="35" t="str">
        <f>IF(A1037="","",VLOOKUP(A:A,MY_Data,4,0))</f>
        <v/>
      </c>
      <c r="E1037" s="35" t="str">
        <f>IF(A1037="","",VLOOKUP(A:A,MY_Data,5,0))</f>
        <v/>
      </c>
      <c r="F1037" s="26"/>
      <c r="G1037" s="25"/>
      <c r="H1037" s="25"/>
      <c r="I1037" s="26"/>
      <c r="J1037" s="26"/>
      <c r="K1037" s="25"/>
      <c r="L1037" s="33"/>
    </row>
    <row r="1038" spans="1:12" s="9" customFormat="1" ht="26.25" customHeight="1">
      <c r="A1038" s="42"/>
      <c r="B1038" s="5" t="str">
        <f>IF(A1038="","",VLOOKUP(A:A,MY_Data,2,0))</f>
        <v/>
      </c>
      <c r="C1038" s="35" t="str">
        <f>IF(B1038="","",VLOOKUP(A:A,MY_Data,3,0))</f>
        <v/>
      </c>
      <c r="D1038" s="35" t="str">
        <f>IF(A1038="","",VLOOKUP(A:A,MY_Data,4,0))</f>
        <v/>
      </c>
      <c r="E1038" s="35" t="str">
        <f>IF(A1038="","",VLOOKUP(A:A,MY_Data,5,0))</f>
        <v/>
      </c>
      <c r="F1038" s="26"/>
      <c r="G1038" s="25"/>
      <c r="H1038" s="25"/>
      <c r="I1038" s="26"/>
      <c r="J1038" s="26"/>
      <c r="K1038" s="25"/>
      <c r="L1038" s="33"/>
    </row>
    <row r="1039" spans="1:12" s="9" customFormat="1" ht="26.25" customHeight="1">
      <c r="A1039" s="42"/>
      <c r="B1039" s="5" t="str">
        <f>IF(A1039="","",VLOOKUP(A:A,MY_Data,2,0))</f>
        <v/>
      </c>
      <c r="C1039" s="35" t="str">
        <f>IF(B1039="","",VLOOKUP(A:A,MY_Data,3,0))</f>
        <v/>
      </c>
      <c r="D1039" s="35" t="str">
        <f>IF(A1039="","",VLOOKUP(A:A,MY_Data,4,0))</f>
        <v/>
      </c>
      <c r="E1039" s="35" t="str">
        <f>IF(A1039="","",VLOOKUP(A:A,MY_Data,5,0))</f>
        <v/>
      </c>
      <c r="F1039" s="26"/>
      <c r="G1039" s="25"/>
      <c r="H1039" s="25"/>
      <c r="I1039" s="26"/>
      <c r="J1039" s="26"/>
      <c r="K1039" s="25"/>
      <c r="L1039" s="33"/>
    </row>
    <row r="1040" spans="1:12" s="9" customFormat="1" ht="26.25" customHeight="1">
      <c r="A1040" s="42"/>
      <c r="B1040" s="5" t="str">
        <f>IF(A1040="","",VLOOKUP(A:A,MY_Data,2,0))</f>
        <v/>
      </c>
      <c r="C1040" s="35" t="str">
        <f>IF(B1040="","",VLOOKUP(A:A,MY_Data,3,0))</f>
        <v/>
      </c>
      <c r="D1040" s="35" t="str">
        <f>IF(A1040="","",VLOOKUP(A:A,MY_Data,4,0))</f>
        <v/>
      </c>
      <c r="E1040" s="35" t="str">
        <f>IF(A1040="","",VLOOKUP(A:A,MY_Data,5,0))</f>
        <v/>
      </c>
      <c r="F1040" s="26"/>
      <c r="G1040" s="25"/>
      <c r="H1040" s="25"/>
      <c r="I1040" s="26"/>
      <c r="J1040" s="26"/>
      <c r="K1040" s="25"/>
      <c r="L1040" s="33"/>
    </row>
    <row r="1041" spans="1:12" s="9" customFormat="1" ht="26.25" customHeight="1">
      <c r="A1041" s="42"/>
      <c r="B1041" s="5" t="str">
        <f>IF(A1041="","",VLOOKUP(A:A,MY_Data,2,0))</f>
        <v/>
      </c>
      <c r="C1041" s="35" t="str">
        <f>IF(B1041="","",VLOOKUP(A:A,MY_Data,3,0))</f>
        <v/>
      </c>
      <c r="D1041" s="35" t="str">
        <f>IF(A1041="","",VLOOKUP(A:A,MY_Data,4,0))</f>
        <v/>
      </c>
      <c r="E1041" s="35" t="str">
        <f>IF(A1041="","",VLOOKUP(A:A,MY_Data,5,0))</f>
        <v/>
      </c>
      <c r="F1041" s="26"/>
      <c r="G1041" s="25"/>
      <c r="H1041" s="25"/>
      <c r="I1041" s="26"/>
      <c r="J1041" s="26"/>
      <c r="K1041" s="25"/>
      <c r="L1041" s="33"/>
    </row>
    <row r="1042" spans="1:12" s="9" customFormat="1" ht="26.25" customHeight="1">
      <c r="A1042" s="42"/>
      <c r="B1042" s="5" t="str">
        <f>IF(A1042="","",VLOOKUP(A:A,MY_Data,2,0))</f>
        <v/>
      </c>
      <c r="C1042" s="35" t="str">
        <f>IF(B1042="","",VLOOKUP(A:A,MY_Data,3,0))</f>
        <v/>
      </c>
      <c r="D1042" s="35" t="str">
        <f>IF(A1042="","",VLOOKUP(A:A,MY_Data,4,0))</f>
        <v/>
      </c>
      <c r="E1042" s="35" t="str">
        <f>IF(A1042="","",VLOOKUP(A:A,MY_Data,5,0))</f>
        <v/>
      </c>
      <c r="F1042" s="26"/>
      <c r="G1042" s="25"/>
      <c r="H1042" s="25"/>
      <c r="I1042" s="26"/>
      <c r="J1042" s="26"/>
      <c r="K1042" s="25"/>
      <c r="L1042" s="33"/>
    </row>
    <row r="1043" spans="1:12" s="9" customFormat="1" ht="26.25" customHeight="1">
      <c r="A1043" s="42"/>
      <c r="B1043" s="5" t="str">
        <f>IF(A1043="","",VLOOKUP(A:A,MY_Data,2,0))</f>
        <v/>
      </c>
      <c r="C1043" s="35" t="str">
        <f>IF(B1043="","",VLOOKUP(A:A,MY_Data,3,0))</f>
        <v/>
      </c>
      <c r="D1043" s="35" t="str">
        <f>IF(A1043="","",VLOOKUP(A:A,MY_Data,4,0))</f>
        <v/>
      </c>
      <c r="E1043" s="35" t="str">
        <f>IF(A1043="","",VLOOKUP(A:A,MY_Data,5,0))</f>
        <v/>
      </c>
      <c r="F1043" s="26"/>
      <c r="G1043" s="25"/>
      <c r="H1043" s="25"/>
      <c r="I1043" s="26"/>
      <c r="J1043" s="26"/>
      <c r="K1043" s="25"/>
      <c r="L1043" s="33"/>
    </row>
    <row r="1044" spans="1:12" s="9" customFormat="1" ht="26.25" customHeight="1">
      <c r="A1044" s="42"/>
      <c r="B1044" s="5" t="str">
        <f>IF(A1044="","",VLOOKUP(A:A,MY_Data,2,0))</f>
        <v/>
      </c>
      <c r="C1044" s="35" t="str">
        <f>IF(B1044="","",VLOOKUP(A:A,MY_Data,3,0))</f>
        <v/>
      </c>
      <c r="D1044" s="35" t="str">
        <f>IF(A1044="","",VLOOKUP(A:A,MY_Data,4,0))</f>
        <v/>
      </c>
      <c r="E1044" s="35" t="str">
        <f>IF(A1044="","",VLOOKUP(A:A,MY_Data,5,0))</f>
        <v/>
      </c>
      <c r="F1044" s="26"/>
      <c r="G1044" s="25"/>
      <c r="H1044" s="25"/>
      <c r="I1044" s="26"/>
      <c r="J1044" s="26"/>
      <c r="K1044" s="25"/>
      <c r="L1044" s="33"/>
    </row>
    <row r="1045" spans="1:12" s="9" customFormat="1" ht="26.25" customHeight="1">
      <c r="A1045" s="42"/>
      <c r="B1045" s="5" t="str">
        <f>IF(A1045="","",VLOOKUP(A:A,MY_Data,2,0))</f>
        <v/>
      </c>
      <c r="C1045" s="35" t="str">
        <f>IF(B1045="","",VLOOKUP(A:A,MY_Data,3,0))</f>
        <v/>
      </c>
      <c r="D1045" s="35" t="str">
        <f>IF(A1045="","",VLOOKUP(A:A,MY_Data,4,0))</f>
        <v/>
      </c>
      <c r="E1045" s="35" t="str">
        <f>IF(A1045="","",VLOOKUP(A:A,MY_Data,5,0))</f>
        <v/>
      </c>
      <c r="F1045" s="26"/>
      <c r="G1045" s="25"/>
      <c r="H1045" s="25"/>
      <c r="I1045" s="26"/>
      <c r="J1045" s="26"/>
      <c r="K1045" s="25"/>
      <c r="L1045" s="33"/>
    </row>
    <row r="1046" spans="1:12" s="9" customFormat="1" ht="26.25" customHeight="1">
      <c r="A1046" s="42"/>
      <c r="B1046" s="5" t="str">
        <f>IF(A1046="","",VLOOKUP(A:A,MY_Data,2,0))</f>
        <v/>
      </c>
      <c r="C1046" s="35" t="str">
        <f>IF(B1046="","",VLOOKUP(A:A,MY_Data,3,0))</f>
        <v/>
      </c>
      <c r="D1046" s="35" t="str">
        <f>IF(A1046="","",VLOOKUP(A:A,MY_Data,4,0))</f>
        <v/>
      </c>
      <c r="E1046" s="35" t="str">
        <f>IF(A1046="","",VLOOKUP(A:A,MY_Data,5,0))</f>
        <v/>
      </c>
      <c r="F1046" s="26"/>
      <c r="G1046" s="25"/>
      <c r="H1046" s="25"/>
      <c r="I1046" s="26"/>
      <c r="J1046" s="26"/>
      <c r="K1046" s="25"/>
      <c r="L1046" s="33"/>
    </row>
    <row r="1047" spans="1:12" s="9" customFormat="1" ht="26.25" customHeight="1">
      <c r="A1047" s="42"/>
      <c r="B1047" s="5" t="str">
        <f>IF(A1047="","",VLOOKUP(A:A,MY_Data,2,0))</f>
        <v/>
      </c>
      <c r="C1047" s="35" t="str">
        <f>IF(B1047="","",VLOOKUP(A:A,MY_Data,3,0))</f>
        <v/>
      </c>
      <c r="D1047" s="35" t="str">
        <f>IF(A1047="","",VLOOKUP(A:A,MY_Data,4,0))</f>
        <v/>
      </c>
      <c r="E1047" s="35" t="str">
        <f>IF(A1047="","",VLOOKUP(A:A,MY_Data,5,0))</f>
        <v/>
      </c>
      <c r="F1047" s="26"/>
      <c r="G1047" s="25"/>
      <c r="H1047" s="25"/>
      <c r="I1047" s="26"/>
      <c r="J1047" s="26"/>
      <c r="K1047" s="25"/>
      <c r="L1047" s="33"/>
    </row>
    <row r="1048" spans="1:12" s="9" customFormat="1" ht="26.25" customHeight="1">
      <c r="A1048" s="42"/>
      <c r="B1048" s="5" t="str">
        <f>IF(A1048="","",VLOOKUP(A:A,MY_Data,2,0))</f>
        <v/>
      </c>
      <c r="C1048" s="35" t="str">
        <f>IF(B1048="","",VLOOKUP(A:A,MY_Data,3,0))</f>
        <v/>
      </c>
      <c r="D1048" s="35" t="str">
        <f>IF(A1048="","",VLOOKUP(A:A,MY_Data,4,0))</f>
        <v/>
      </c>
      <c r="E1048" s="35" t="str">
        <f>IF(A1048="","",VLOOKUP(A:A,MY_Data,5,0))</f>
        <v/>
      </c>
      <c r="F1048" s="26"/>
      <c r="G1048" s="25"/>
      <c r="H1048" s="25"/>
      <c r="I1048" s="26"/>
      <c r="J1048" s="26"/>
      <c r="K1048" s="25"/>
      <c r="L1048" s="33"/>
    </row>
    <row r="1049" spans="1:12" s="9" customFormat="1" ht="26.25" customHeight="1">
      <c r="A1049" s="42"/>
      <c r="B1049" s="5" t="str">
        <f>IF(A1049="","",VLOOKUP(A:A,MY_Data,2,0))</f>
        <v/>
      </c>
      <c r="C1049" s="35" t="str">
        <f>IF(B1049="","",VLOOKUP(A:A,MY_Data,3,0))</f>
        <v/>
      </c>
      <c r="D1049" s="35" t="str">
        <f>IF(A1049="","",VLOOKUP(A:A,MY_Data,4,0))</f>
        <v/>
      </c>
      <c r="E1049" s="35" t="str">
        <f>IF(A1049="","",VLOOKUP(A:A,MY_Data,5,0))</f>
        <v/>
      </c>
      <c r="F1049" s="26"/>
      <c r="G1049" s="25"/>
      <c r="H1049" s="25"/>
      <c r="I1049" s="26"/>
      <c r="J1049" s="26"/>
      <c r="K1049" s="25"/>
      <c r="L1049" s="33"/>
    </row>
    <row r="1050" spans="1:12" s="9" customFormat="1" ht="26.25" customHeight="1">
      <c r="A1050" s="42"/>
      <c r="B1050" s="5" t="str">
        <f>IF(A1050="","",VLOOKUP(A:A,MY_Data,2,0))</f>
        <v/>
      </c>
      <c r="C1050" s="35" t="str">
        <f>IF(B1050="","",VLOOKUP(A:A,MY_Data,3,0))</f>
        <v/>
      </c>
      <c r="D1050" s="35" t="str">
        <f>IF(A1050="","",VLOOKUP(A:A,MY_Data,4,0))</f>
        <v/>
      </c>
      <c r="E1050" s="35" t="str">
        <f>IF(A1050="","",VLOOKUP(A:A,MY_Data,5,0))</f>
        <v/>
      </c>
      <c r="F1050" s="26"/>
      <c r="G1050" s="25"/>
      <c r="H1050" s="25"/>
      <c r="I1050" s="26"/>
      <c r="J1050" s="26"/>
      <c r="K1050" s="25"/>
      <c r="L1050" s="33"/>
    </row>
    <row r="1051" spans="1:12" s="9" customFormat="1" ht="26.25" customHeight="1">
      <c r="A1051" s="42"/>
      <c r="B1051" s="5" t="str">
        <f>IF(A1051="","",VLOOKUP(A:A,MY_Data,2,0))</f>
        <v/>
      </c>
      <c r="C1051" s="35" t="str">
        <f>IF(B1051="","",VLOOKUP(A:A,MY_Data,3,0))</f>
        <v/>
      </c>
      <c r="D1051" s="35" t="str">
        <f>IF(A1051="","",VLOOKUP(A:A,MY_Data,4,0))</f>
        <v/>
      </c>
      <c r="E1051" s="35" t="str">
        <f>IF(A1051="","",VLOOKUP(A:A,MY_Data,5,0))</f>
        <v/>
      </c>
      <c r="F1051" s="26"/>
      <c r="G1051" s="25"/>
      <c r="H1051" s="25"/>
      <c r="I1051" s="26"/>
      <c r="J1051" s="26"/>
      <c r="K1051" s="25"/>
      <c r="L1051" s="33"/>
    </row>
    <row r="1052" spans="1:12" s="9" customFormat="1" ht="26.25" customHeight="1">
      <c r="A1052" s="42"/>
      <c r="B1052" s="5" t="str">
        <f>IF(A1052="","",VLOOKUP(A:A,MY_Data,2,0))</f>
        <v/>
      </c>
      <c r="C1052" s="35" t="str">
        <f>IF(B1052="","",VLOOKUP(A:A,MY_Data,3,0))</f>
        <v/>
      </c>
      <c r="D1052" s="35" t="str">
        <f>IF(A1052="","",VLOOKUP(A:A,MY_Data,4,0))</f>
        <v/>
      </c>
      <c r="E1052" s="35" t="str">
        <f>IF(A1052="","",VLOOKUP(A:A,MY_Data,5,0))</f>
        <v/>
      </c>
      <c r="F1052" s="26"/>
      <c r="G1052" s="25"/>
      <c r="H1052" s="25"/>
      <c r="I1052" s="26"/>
      <c r="J1052" s="26"/>
      <c r="K1052" s="25"/>
      <c r="L1052" s="33"/>
    </row>
    <row r="1053" spans="1:12" s="9" customFormat="1" ht="26.25" customHeight="1">
      <c r="A1053" s="42"/>
      <c r="B1053" s="5" t="str">
        <f>IF(A1053="","",VLOOKUP(A:A,MY_Data,2,0))</f>
        <v/>
      </c>
      <c r="C1053" s="35" t="str">
        <f>IF(B1053="","",VLOOKUP(A:A,MY_Data,3,0))</f>
        <v/>
      </c>
      <c r="D1053" s="35" t="str">
        <f>IF(A1053="","",VLOOKUP(A:A,MY_Data,4,0))</f>
        <v/>
      </c>
      <c r="E1053" s="35" t="str">
        <f>IF(A1053="","",VLOOKUP(A:A,MY_Data,5,0))</f>
        <v/>
      </c>
      <c r="F1053" s="26"/>
      <c r="G1053" s="25"/>
      <c r="H1053" s="25"/>
      <c r="I1053" s="26"/>
      <c r="J1053" s="26"/>
      <c r="K1053" s="25"/>
      <c r="L1053" s="33"/>
    </row>
    <row r="1054" spans="1:12" s="9" customFormat="1" ht="26.25" customHeight="1">
      <c r="A1054" s="42"/>
      <c r="B1054" s="5" t="str">
        <f>IF(A1054="","",VLOOKUP(A:A,MY_Data,2,0))</f>
        <v/>
      </c>
      <c r="C1054" s="35" t="str">
        <f>IF(B1054="","",VLOOKUP(A:A,MY_Data,3,0))</f>
        <v/>
      </c>
      <c r="D1054" s="35" t="str">
        <f>IF(A1054="","",VLOOKUP(A:A,MY_Data,4,0))</f>
        <v/>
      </c>
      <c r="E1054" s="35" t="str">
        <f>IF(A1054="","",VLOOKUP(A:A,MY_Data,5,0))</f>
        <v/>
      </c>
      <c r="F1054" s="26"/>
      <c r="G1054" s="25"/>
      <c r="H1054" s="25"/>
      <c r="I1054" s="26"/>
      <c r="J1054" s="26"/>
      <c r="K1054" s="25"/>
      <c r="L1054" s="33"/>
    </row>
    <row r="1055" spans="1:12" s="9" customFormat="1" ht="26.25" customHeight="1">
      <c r="A1055" s="42"/>
      <c r="B1055" s="5" t="str">
        <f>IF(A1055="","",VLOOKUP(A:A,MY_Data,2,0))</f>
        <v/>
      </c>
      <c r="C1055" s="35" t="str">
        <f>IF(B1055="","",VLOOKUP(A:A,MY_Data,3,0))</f>
        <v/>
      </c>
      <c r="D1055" s="35" t="str">
        <f>IF(A1055="","",VLOOKUP(A:A,MY_Data,4,0))</f>
        <v/>
      </c>
      <c r="E1055" s="35" t="str">
        <f>IF(A1055="","",VLOOKUP(A:A,MY_Data,5,0))</f>
        <v/>
      </c>
      <c r="F1055" s="26"/>
      <c r="G1055" s="25"/>
      <c r="H1055" s="25"/>
      <c r="I1055" s="26"/>
      <c r="J1055" s="26"/>
      <c r="K1055" s="25"/>
      <c r="L1055" s="33"/>
    </row>
    <row r="1056" spans="1:12" s="9" customFormat="1" ht="26.25" customHeight="1">
      <c r="A1056" s="42"/>
      <c r="B1056" s="5" t="str">
        <f>IF(A1056="","",VLOOKUP(A:A,MY_Data,2,0))</f>
        <v/>
      </c>
      <c r="C1056" s="35" t="str">
        <f>IF(B1056="","",VLOOKUP(A:A,MY_Data,3,0))</f>
        <v/>
      </c>
      <c r="D1056" s="35" t="str">
        <f>IF(A1056="","",VLOOKUP(A:A,MY_Data,4,0))</f>
        <v/>
      </c>
      <c r="E1056" s="35" t="str">
        <f>IF(A1056="","",VLOOKUP(A:A,MY_Data,5,0))</f>
        <v/>
      </c>
      <c r="F1056" s="26"/>
      <c r="G1056" s="25"/>
      <c r="H1056" s="25"/>
      <c r="I1056" s="26"/>
      <c r="J1056" s="26"/>
      <c r="K1056" s="25"/>
      <c r="L1056" s="33"/>
    </row>
    <row r="1057" spans="1:12" s="9" customFormat="1" ht="26.25" customHeight="1">
      <c r="A1057" s="42"/>
      <c r="B1057" s="5" t="str">
        <f>IF(A1057="","",VLOOKUP(A:A,MY_Data,2,0))</f>
        <v/>
      </c>
      <c r="C1057" s="35" t="str">
        <f>IF(B1057="","",VLOOKUP(A:A,MY_Data,3,0))</f>
        <v/>
      </c>
      <c r="D1057" s="35" t="str">
        <f>IF(A1057="","",VLOOKUP(A:A,MY_Data,4,0))</f>
        <v/>
      </c>
      <c r="E1057" s="35" t="str">
        <f>IF(A1057="","",VLOOKUP(A:A,MY_Data,5,0))</f>
        <v/>
      </c>
      <c r="F1057" s="26"/>
      <c r="G1057" s="25"/>
      <c r="H1057" s="25"/>
      <c r="I1057" s="26"/>
      <c r="J1057" s="26"/>
      <c r="K1057" s="25"/>
      <c r="L1057" s="33"/>
    </row>
    <row r="1058" spans="1:12" s="9" customFormat="1" ht="26.25" customHeight="1">
      <c r="A1058" s="42"/>
      <c r="B1058" s="5" t="str">
        <f>IF(A1058="","",VLOOKUP(A:A,MY_Data,2,0))</f>
        <v/>
      </c>
      <c r="C1058" s="35" t="str">
        <f>IF(B1058="","",VLOOKUP(A:A,MY_Data,3,0))</f>
        <v/>
      </c>
      <c r="D1058" s="35" t="str">
        <f>IF(A1058="","",VLOOKUP(A:A,MY_Data,4,0))</f>
        <v/>
      </c>
      <c r="E1058" s="35" t="str">
        <f>IF(A1058="","",VLOOKUP(A:A,MY_Data,5,0))</f>
        <v/>
      </c>
      <c r="F1058" s="26"/>
      <c r="G1058" s="25"/>
      <c r="H1058" s="25"/>
      <c r="I1058" s="26"/>
      <c r="J1058" s="26"/>
      <c r="K1058" s="25"/>
      <c r="L1058" s="33"/>
    </row>
    <row r="1059" spans="1:12" s="9" customFormat="1" ht="26.25" customHeight="1">
      <c r="A1059" s="42"/>
      <c r="B1059" s="5" t="str">
        <f>IF(A1059="","",VLOOKUP(A:A,MY_Data,2,0))</f>
        <v/>
      </c>
      <c r="C1059" s="35" t="str">
        <f>IF(B1059="","",VLOOKUP(A:A,MY_Data,3,0))</f>
        <v/>
      </c>
      <c r="D1059" s="35" t="str">
        <f>IF(A1059="","",VLOOKUP(A:A,MY_Data,4,0))</f>
        <v/>
      </c>
      <c r="E1059" s="35" t="str">
        <f>IF(A1059="","",VLOOKUP(A:A,MY_Data,5,0))</f>
        <v/>
      </c>
      <c r="F1059" s="26"/>
      <c r="G1059" s="25"/>
      <c r="H1059" s="25"/>
      <c r="I1059" s="26"/>
      <c r="J1059" s="26"/>
      <c r="K1059" s="25"/>
      <c r="L1059" s="33"/>
    </row>
    <row r="1060" spans="1:12" s="9" customFormat="1" ht="26.25" customHeight="1">
      <c r="A1060" s="42"/>
      <c r="B1060" s="5" t="str">
        <f>IF(A1060="","",VLOOKUP(A:A,MY_Data,2,0))</f>
        <v/>
      </c>
      <c r="C1060" s="35" t="str">
        <f>IF(B1060="","",VLOOKUP(A:A,MY_Data,3,0))</f>
        <v/>
      </c>
      <c r="D1060" s="35" t="str">
        <f>IF(A1060="","",VLOOKUP(A:A,MY_Data,4,0))</f>
        <v/>
      </c>
      <c r="E1060" s="35" t="str">
        <f>IF(A1060="","",VLOOKUP(A:A,MY_Data,5,0))</f>
        <v/>
      </c>
      <c r="F1060" s="26"/>
      <c r="G1060" s="25"/>
      <c r="H1060" s="25"/>
      <c r="I1060" s="26"/>
      <c r="J1060" s="26"/>
      <c r="K1060" s="25"/>
      <c r="L1060" s="33"/>
    </row>
    <row r="1061" spans="1:12" s="9" customFormat="1" ht="26.25" customHeight="1">
      <c r="A1061" s="42"/>
      <c r="B1061" s="5" t="str">
        <f>IF(A1061="","",VLOOKUP(A:A,MY_Data,2,0))</f>
        <v/>
      </c>
      <c r="C1061" s="35" t="str">
        <f>IF(B1061="","",VLOOKUP(A:A,MY_Data,3,0))</f>
        <v/>
      </c>
      <c r="D1061" s="35" t="str">
        <f>IF(A1061="","",VLOOKUP(A:A,MY_Data,4,0))</f>
        <v/>
      </c>
      <c r="E1061" s="35" t="str">
        <f>IF(A1061="","",VLOOKUP(A:A,MY_Data,5,0))</f>
        <v/>
      </c>
      <c r="F1061" s="26"/>
      <c r="G1061" s="25"/>
      <c r="H1061" s="25"/>
      <c r="I1061" s="26"/>
      <c r="J1061" s="26"/>
      <c r="K1061" s="25"/>
      <c r="L1061" s="33"/>
    </row>
    <row r="1062" spans="1:12" s="9" customFormat="1" ht="26.25" customHeight="1">
      <c r="A1062" s="42"/>
      <c r="B1062" s="5" t="str">
        <f>IF(A1062="","",VLOOKUP(A:A,MY_Data,2,0))</f>
        <v/>
      </c>
      <c r="C1062" s="35" t="str">
        <f>IF(B1062="","",VLOOKUP(A:A,MY_Data,3,0))</f>
        <v/>
      </c>
      <c r="D1062" s="35" t="str">
        <f>IF(A1062="","",VLOOKUP(A:A,MY_Data,4,0))</f>
        <v/>
      </c>
      <c r="E1062" s="35" t="str">
        <f>IF(A1062="","",VLOOKUP(A:A,MY_Data,5,0))</f>
        <v/>
      </c>
      <c r="F1062" s="26"/>
      <c r="G1062" s="25"/>
      <c r="H1062" s="25"/>
      <c r="I1062" s="26"/>
      <c r="J1062" s="26"/>
      <c r="K1062" s="25"/>
      <c r="L1062" s="33"/>
    </row>
    <row r="1063" spans="1:12" s="9" customFormat="1" ht="26.25" customHeight="1">
      <c r="A1063" s="42"/>
      <c r="B1063" s="5" t="str">
        <f>IF(A1063="","",VLOOKUP(A:A,MY_Data,2,0))</f>
        <v/>
      </c>
      <c r="C1063" s="35" t="str">
        <f>IF(B1063="","",VLOOKUP(A:A,MY_Data,3,0))</f>
        <v/>
      </c>
      <c r="D1063" s="35" t="str">
        <f>IF(A1063="","",VLOOKUP(A:A,MY_Data,4,0))</f>
        <v/>
      </c>
      <c r="E1063" s="35" t="str">
        <f>IF(A1063="","",VLOOKUP(A:A,MY_Data,5,0))</f>
        <v/>
      </c>
      <c r="F1063" s="26"/>
      <c r="G1063" s="25"/>
      <c r="H1063" s="25"/>
      <c r="I1063" s="26"/>
      <c r="J1063" s="26"/>
      <c r="K1063" s="25"/>
      <c r="L1063" s="33"/>
    </row>
    <row r="1064" spans="1:12" s="9" customFormat="1" ht="26.25" customHeight="1">
      <c r="A1064" s="42"/>
      <c r="B1064" s="5" t="str">
        <f>IF(A1064="","",VLOOKUP(A:A,MY_Data,2,0))</f>
        <v/>
      </c>
      <c r="C1064" s="35" t="str">
        <f>IF(B1064="","",VLOOKUP(A:A,MY_Data,3,0))</f>
        <v/>
      </c>
      <c r="D1064" s="35" t="str">
        <f>IF(A1064="","",VLOOKUP(A:A,MY_Data,4,0))</f>
        <v/>
      </c>
      <c r="E1064" s="35" t="str">
        <f>IF(A1064="","",VLOOKUP(A:A,MY_Data,5,0))</f>
        <v/>
      </c>
      <c r="F1064" s="26"/>
      <c r="G1064" s="25"/>
      <c r="H1064" s="25"/>
      <c r="I1064" s="26"/>
      <c r="J1064" s="26"/>
      <c r="K1064" s="25"/>
      <c r="L1064" s="33"/>
    </row>
    <row r="1065" spans="1:12" s="9" customFormat="1" ht="26.25" customHeight="1">
      <c r="A1065" s="42"/>
      <c r="B1065" s="5" t="str">
        <f>IF(A1065="","",VLOOKUP(A:A,MY_Data,2,0))</f>
        <v/>
      </c>
      <c r="C1065" s="35" t="str">
        <f>IF(B1065="","",VLOOKUP(A:A,MY_Data,3,0))</f>
        <v/>
      </c>
      <c r="D1065" s="35" t="str">
        <f>IF(A1065="","",VLOOKUP(A:A,MY_Data,4,0))</f>
        <v/>
      </c>
      <c r="E1065" s="35" t="str">
        <f>IF(A1065="","",VLOOKUP(A:A,MY_Data,5,0))</f>
        <v/>
      </c>
      <c r="F1065" s="26"/>
      <c r="G1065" s="25"/>
      <c r="H1065" s="25"/>
      <c r="I1065" s="26"/>
      <c r="J1065" s="26"/>
      <c r="K1065" s="25"/>
      <c r="L1065" s="33"/>
    </row>
    <row r="1066" spans="1:12" s="9" customFormat="1" ht="26.25" customHeight="1">
      <c r="A1066" s="42"/>
      <c r="B1066" s="5" t="str">
        <f>IF(A1066="","",VLOOKUP(A:A,MY_Data,2,0))</f>
        <v/>
      </c>
      <c r="C1066" s="35" t="str">
        <f>IF(B1066="","",VLOOKUP(A:A,MY_Data,3,0))</f>
        <v/>
      </c>
      <c r="D1066" s="35" t="str">
        <f>IF(A1066="","",VLOOKUP(A:A,MY_Data,4,0))</f>
        <v/>
      </c>
      <c r="E1066" s="35" t="str">
        <f>IF(A1066="","",VLOOKUP(A:A,MY_Data,5,0))</f>
        <v/>
      </c>
      <c r="F1066" s="26"/>
      <c r="G1066" s="25"/>
      <c r="H1066" s="25"/>
      <c r="I1066" s="26"/>
      <c r="J1066" s="26"/>
      <c r="K1066" s="25"/>
      <c r="L1066" s="33"/>
    </row>
    <row r="1067" spans="1:12" s="9" customFormat="1" ht="26.25" customHeight="1">
      <c r="A1067" s="42"/>
      <c r="B1067" s="5" t="str">
        <f>IF(A1067="","",VLOOKUP(A:A,MY_Data,2,0))</f>
        <v/>
      </c>
      <c r="C1067" s="35" t="str">
        <f>IF(B1067="","",VLOOKUP(A:A,MY_Data,3,0))</f>
        <v/>
      </c>
      <c r="D1067" s="35" t="str">
        <f>IF(A1067="","",VLOOKUP(A:A,MY_Data,4,0))</f>
        <v/>
      </c>
      <c r="E1067" s="35" t="str">
        <f>IF(A1067="","",VLOOKUP(A:A,MY_Data,5,0))</f>
        <v/>
      </c>
      <c r="F1067" s="26"/>
      <c r="G1067" s="25"/>
      <c r="H1067" s="25"/>
      <c r="I1067" s="26"/>
      <c r="J1067" s="26"/>
      <c r="K1067" s="25"/>
      <c r="L1067" s="33"/>
    </row>
    <row r="1068" spans="1:12" s="9" customFormat="1" ht="26.25" customHeight="1">
      <c r="A1068" s="42"/>
      <c r="B1068" s="5" t="str">
        <f>IF(A1068="","",VLOOKUP(A:A,MY_Data,2,0))</f>
        <v/>
      </c>
      <c r="C1068" s="35" t="str">
        <f>IF(B1068="","",VLOOKUP(A:A,MY_Data,3,0))</f>
        <v/>
      </c>
      <c r="D1068" s="35" t="str">
        <f>IF(A1068="","",VLOOKUP(A:A,MY_Data,4,0))</f>
        <v/>
      </c>
      <c r="E1068" s="35" t="str">
        <f>IF(A1068="","",VLOOKUP(A:A,MY_Data,5,0))</f>
        <v/>
      </c>
      <c r="F1068" s="26"/>
      <c r="G1068" s="25"/>
      <c r="H1068" s="25"/>
      <c r="I1068" s="26"/>
      <c r="J1068" s="26"/>
      <c r="K1068" s="25"/>
      <c r="L1068" s="33"/>
    </row>
    <row r="1069" spans="1:12" s="9" customFormat="1" ht="26.25" customHeight="1">
      <c r="A1069" s="42"/>
      <c r="B1069" s="5" t="str">
        <f>IF(A1069="","",VLOOKUP(A:A,MY_Data,2,0))</f>
        <v/>
      </c>
      <c r="C1069" s="35" t="str">
        <f>IF(B1069="","",VLOOKUP(A:A,MY_Data,3,0))</f>
        <v/>
      </c>
      <c r="D1069" s="35" t="str">
        <f>IF(A1069="","",VLOOKUP(A:A,MY_Data,4,0))</f>
        <v/>
      </c>
      <c r="E1069" s="35" t="str">
        <f>IF(A1069="","",VLOOKUP(A:A,MY_Data,5,0))</f>
        <v/>
      </c>
      <c r="F1069" s="26"/>
      <c r="G1069" s="25"/>
      <c r="H1069" s="25"/>
      <c r="I1069" s="26"/>
      <c r="J1069" s="26"/>
      <c r="K1069" s="25"/>
      <c r="L1069" s="33"/>
    </row>
    <row r="1070" spans="1:12" s="9" customFormat="1" ht="26.25" customHeight="1">
      <c r="A1070" s="42"/>
      <c r="B1070" s="5" t="str">
        <f>IF(A1070="","",VLOOKUP(A:A,MY_Data,2,0))</f>
        <v/>
      </c>
      <c r="C1070" s="35" t="str">
        <f>IF(B1070="","",VLOOKUP(A:A,MY_Data,3,0))</f>
        <v/>
      </c>
      <c r="D1070" s="35" t="str">
        <f>IF(A1070="","",VLOOKUP(A:A,MY_Data,4,0))</f>
        <v/>
      </c>
      <c r="E1070" s="35" t="str">
        <f>IF(A1070="","",VLOOKUP(A:A,MY_Data,5,0))</f>
        <v/>
      </c>
      <c r="F1070" s="26"/>
      <c r="G1070" s="25"/>
      <c r="H1070" s="25"/>
      <c r="I1070" s="26"/>
      <c r="J1070" s="26"/>
      <c r="K1070" s="25"/>
      <c r="L1070" s="33"/>
    </row>
    <row r="1071" spans="1:12" s="9" customFormat="1" ht="26.25" customHeight="1">
      <c r="A1071" s="42"/>
      <c r="B1071" s="5" t="str">
        <f>IF(A1071="","",VLOOKUP(A:A,MY_Data,2,0))</f>
        <v/>
      </c>
      <c r="C1071" s="35" t="str">
        <f>IF(B1071="","",VLOOKUP(A:A,MY_Data,3,0))</f>
        <v/>
      </c>
      <c r="D1071" s="35" t="str">
        <f>IF(A1071="","",VLOOKUP(A:A,MY_Data,4,0))</f>
        <v/>
      </c>
      <c r="E1071" s="35" t="str">
        <f>IF(A1071="","",VLOOKUP(A:A,MY_Data,5,0))</f>
        <v/>
      </c>
      <c r="F1071" s="26"/>
      <c r="G1071" s="25"/>
      <c r="H1071" s="25"/>
      <c r="I1071" s="26"/>
      <c r="J1071" s="26"/>
      <c r="K1071" s="25"/>
      <c r="L1071" s="33"/>
    </row>
    <row r="1072" spans="1:12" s="9" customFormat="1" ht="26.25" customHeight="1">
      <c r="A1072" s="42"/>
      <c r="B1072" s="5" t="str">
        <f>IF(A1072="","",VLOOKUP(A:A,MY_Data,2,0))</f>
        <v/>
      </c>
      <c r="C1072" s="35" t="str">
        <f>IF(B1072="","",VLOOKUP(A:A,MY_Data,3,0))</f>
        <v/>
      </c>
      <c r="D1072" s="35" t="str">
        <f>IF(A1072="","",VLOOKUP(A:A,MY_Data,4,0))</f>
        <v/>
      </c>
      <c r="E1072" s="35" t="str">
        <f>IF(A1072="","",VLOOKUP(A:A,MY_Data,5,0))</f>
        <v/>
      </c>
      <c r="F1072" s="26"/>
      <c r="G1072" s="25"/>
      <c r="H1072" s="25"/>
      <c r="I1072" s="26"/>
      <c r="J1072" s="26"/>
      <c r="K1072" s="25"/>
      <c r="L1072" s="33"/>
    </row>
    <row r="1073" spans="1:12" s="9" customFormat="1" ht="26.25" customHeight="1">
      <c r="A1073" s="42"/>
      <c r="B1073" s="5" t="str">
        <f>IF(A1073="","",VLOOKUP(A:A,MY_Data,2,0))</f>
        <v/>
      </c>
      <c r="C1073" s="35" t="str">
        <f>IF(B1073="","",VLOOKUP(A:A,MY_Data,3,0))</f>
        <v/>
      </c>
      <c r="D1073" s="35" t="str">
        <f>IF(A1073="","",VLOOKUP(A:A,MY_Data,4,0))</f>
        <v/>
      </c>
      <c r="E1073" s="35" t="str">
        <f>IF(A1073="","",VLOOKUP(A:A,MY_Data,5,0))</f>
        <v/>
      </c>
      <c r="F1073" s="26"/>
      <c r="G1073" s="25"/>
      <c r="H1073" s="25"/>
      <c r="I1073" s="26"/>
      <c r="J1073" s="26"/>
      <c r="K1073" s="25"/>
      <c r="L1073" s="33"/>
    </row>
    <row r="1074" spans="1:12" s="9" customFormat="1" ht="26.25" customHeight="1">
      <c r="A1074" s="42"/>
      <c r="B1074" s="5" t="str">
        <f>IF(A1074="","",VLOOKUP(A:A,MY_Data,2,0))</f>
        <v/>
      </c>
      <c r="C1074" s="35" t="str">
        <f>IF(B1074="","",VLOOKUP(A:A,MY_Data,3,0))</f>
        <v/>
      </c>
      <c r="D1074" s="35" t="str">
        <f>IF(A1074="","",VLOOKUP(A:A,MY_Data,4,0))</f>
        <v/>
      </c>
      <c r="E1074" s="35" t="str">
        <f>IF(A1074="","",VLOOKUP(A:A,MY_Data,5,0))</f>
        <v/>
      </c>
      <c r="F1074" s="26"/>
      <c r="G1074" s="25"/>
      <c r="H1074" s="25"/>
      <c r="I1074" s="26"/>
      <c r="J1074" s="26"/>
      <c r="K1074" s="25"/>
      <c r="L1074" s="33"/>
    </row>
    <row r="1075" spans="1:12" s="9" customFormat="1" ht="26.25" customHeight="1">
      <c r="A1075" s="42"/>
      <c r="B1075" s="5" t="str">
        <f>IF(A1075="","",VLOOKUP(A:A,MY_Data,2,0))</f>
        <v/>
      </c>
      <c r="C1075" s="35" t="str">
        <f>IF(B1075="","",VLOOKUP(A:A,MY_Data,3,0))</f>
        <v/>
      </c>
      <c r="D1075" s="35" t="str">
        <f>IF(A1075="","",VLOOKUP(A:A,MY_Data,4,0))</f>
        <v/>
      </c>
      <c r="E1075" s="35" t="str">
        <f>IF(A1075="","",VLOOKUP(A:A,MY_Data,5,0))</f>
        <v/>
      </c>
      <c r="F1075" s="26"/>
      <c r="G1075" s="25"/>
      <c r="H1075" s="25"/>
      <c r="I1075" s="26"/>
      <c r="J1075" s="26"/>
      <c r="K1075" s="25"/>
      <c r="L1075" s="33"/>
    </row>
    <row r="1076" spans="1:12" s="9" customFormat="1" ht="26.25" customHeight="1">
      <c r="A1076" s="42"/>
      <c r="B1076" s="5" t="str">
        <f>IF(A1076="","",VLOOKUP(A:A,MY_Data,2,0))</f>
        <v/>
      </c>
      <c r="C1076" s="35" t="str">
        <f>IF(B1076="","",VLOOKUP(A:A,MY_Data,3,0))</f>
        <v/>
      </c>
      <c r="D1076" s="35" t="str">
        <f>IF(A1076="","",VLOOKUP(A:A,MY_Data,4,0))</f>
        <v/>
      </c>
      <c r="E1076" s="35" t="str">
        <f>IF(A1076="","",VLOOKUP(A:A,MY_Data,5,0))</f>
        <v/>
      </c>
      <c r="F1076" s="26"/>
      <c r="G1076" s="25"/>
      <c r="H1076" s="25"/>
      <c r="I1076" s="26"/>
      <c r="J1076" s="26"/>
      <c r="K1076" s="25"/>
      <c r="L1076" s="33"/>
    </row>
    <row r="1077" spans="1:12" s="9" customFormat="1" ht="26.25" customHeight="1">
      <c r="A1077" s="42"/>
      <c r="B1077" s="5" t="str">
        <f>IF(A1077="","",VLOOKUP(A:A,MY_Data,2,0))</f>
        <v/>
      </c>
      <c r="C1077" s="35" t="str">
        <f>IF(B1077="","",VLOOKUP(A:A,MY_Data,3,0))</f>
        <v/>
      </c>
      <c r="D1077" s="35" t="str">
        <f>IF(A1077="","",VLOOKUP(A:A,MY_Data,4,0))</f>
        <v/>
      </c>
      <c r="E1077" s="35" t="str">
        <f>IF(A1077="","",VLOOKUP(A:A,MY_Data,5,0))</f>
        <v/>
      </c>
      <c r="F1077" s="26"/>
      <c r="G1077" s="25"/>
      <c r="H1077" s="25"/>
      <c r="I1077" s="26"/>
      <c r="J1077" s="26"/>
      <c r="K1077" s="25"/>
      <c r="L1077" s="33"/>
    </row>
    <row r="1078" spans="1:12" s="9" customFormat="1" ht="26.25" customHeight="1">
      <c r="A1078" s="42"/>
      <c r="B1078" s="5" t="str">
        <f>IF(A1078="","",VLOOKUP(A:A,MY_Data,2,0))</f>
        <v/>
      </c>
      <c r="C1078" s="35" t="str">
        <f>IF(B1078="","",VLOOKUP(A:A,MY_Data,3,0))</f>
        <v/>
      </c>
      <c r="D1078" s="35" t="str">
        <f>IF(A1078="","",VLOOKUP(A:A,MY_Data,4,0))</f>
        <v/>
      </c>
      <c r="E1078" s="35" t="str">
        <f>IF(A1078="","",VLOOKUP(A:A,MY_Data,5,0))</f>
        <v/>
      </c>
      <c r="F1078" s="26"/>
      <c r="G1078" s="25"/>
      <c r="H1078" s="25"/>
      <c r="I1078" s="26"/>
      <c r="J1078" s="26"/>
      <c r="K1078" s="25"/>
      <c r="L1078" s="33"/>
    </row>
    <row r="1079" spans="1:12" s="9" customFormat="1" ht="26.25" customHeight="1">
      <c r="A1079" s="42"/>
      <c r="B1079" s="5" t="str">
        <f>IF(A1079="","",VLOOKUP(A:A,MY_Data,2,0))</f>
        <v/>
      </c>
      <c r="C1079" s="35" t="str">
        <f>IF(B1079="","",VLOOKUP(A:A,MY_Data,3,0))</f>
        <v/>
      </c>
      <c r="D1079" s="35" t="str">
        <f>IF(A1079="","",VLOOKUP(A:A,MY_Data,4,0))</f>
        <v/>
      </c>
      <c r="E1079" s="35" t="str">
        <f>IF(A1079="","",VLOOKUP(A:A,MY_Data,5,0))</f>
        <v/>
      </c>
      <c r="F1079" s="26"/>
      <c r="G1079" s="25"/>
      <c r="H1079" s="25"/>
      <c r="I1079" s="26"/>
      <c r="J1079" s="26"/>
      <c r="K1079" s="25"/>
      <c r="L1079" s="33"/>
    </row>
    <row r="1080" spans="1:12" s="9" customFormat="1" ht="26.25" customHeight="1">
      <c r="A1080" s="42"/>
      <c r="B1080" s="5" t="str">
        <f>IF(A1080="","",VLOOKUP(A:A,MY_Data,2,0))</f>
        <v/>
      </c>
      <c r="C1080" s="35" t="str">
        <f>IF(B1080="","",VLOOKUP(A:A,MY_Data,3,0))</f>
        <v/>
      </c>
      <c r="D1080" s="35" t="str">
        <f>IF(A1080="","",VLOOKUP(A:A,MY_Data,4,0))</f>
        <v/>
      </c>
      <c r="E1080" s="35" t="str">
        <f>IF(A1080="","",VLOOKUP(A:A,MY_Data,5,0))</f>
        <v/>
      </c>
      <c r="F1080" s="26"/>
      <c r="G1080" s="25"/>
      <c r="H1080" s="25"/>
      <c r="I1080" s="26"/>
      <c r="J1080" s="26"/>
      <c r="K1080" s="25"/>
      <c r="L1080" s="33"/>
    </row>
    <row r="1081" spans="1:12" s="9" customFormat="1" ht="26.25" customHeight="1">
      <c r="A1081" s="42"/>
      <c r="B1081" s="5" t="str">
        <f>IF(A1081="","",VLOOKUP(A:A,MY_Data,2,0))</f>
        <v/>
      </c>
      <c r="C1081" s="35" t="str">
        <f>IF(B1081="","",VLOOKUP(A:A,MY_Data,3,0))</f>
        <v/>
      </c>
      <c r="D1081" s="35" t="str">
        <f>IF(A1081="","",VLOOKUP(A:A,MY_Data,4,0))</f>
        <v/>
      </c>
      <c r="E1081" s="35" t="str">
        <f>IF(A1081="","",VLOOKUP(A:A,MY_Data,5,0))</f>
        <v/>
      </c>
      <c r="F1081" s="26"/>
      <c r="G1081" s="25"/>
      <c r="H1081" s="25"/>
      <c r="I1081" s="26"/>
      <c r="J1081" s="26"/>
      <c r="K1081" s="25"/>
      <c r="L1081" s="33"/>
    </row>
    <row r="1082" spans="1:12" s="9" customFormat="1" ht="26.25" customHeight="1">
      <c r="A1082" s="42"/>
      <c r="B1082" s="5" t="str">
        <f>IF(A1082="","",VLOOKUP(A:A,MY_Data,2,0))</f>
        <v/>
      </c>
      <c r="C1082" s="35" t="str">
        <f>IF(B1082="","",VLOOKUP(A:A,MY_Data,3,0))</f>
        <v/>
      </c>
      <c r="D1082" s="35" t="str">
        <f>IF(A1082="","",VLOOKUP(A:A,MY_Data,4,0))</f>
        <v/>
      </c>
      <c r="E1082" s="35" t="str">
        <f>IF(A1082="","",VLOOKUP(A:A,MY_Data,5,0))</f>
        <v/>
      </c>
      <c r="F1082" s="26"/>
      <c r="G1082" s="25"/>
      <c r="H1082" s="25"/>
      <c r="I1082" s="26"/>
      <c r="J1082" s="26"/>
      <c r="K1082" s="25"/>
      <c r="L1082" s="33"/>
    </row>
    <row r="1083" spans="1:12" s="9" customFormat="1" ht="26.25" customHeight="1">
      <c r="A1083" s="42"/>
      <c r="B1083" s="5" t="str">
        <f>IF(A1083="","",VLOOKUP(A:A,MY_Data,2,0))</f>
        <v/>
      </c>
      <c r="C1083" s="35" t="str">
        <f>IF(B1083="","",VLOOKUP(A:A,MY_Data,3,0))</f>
        <v/>
      </c>
      <c r="D1083" s="35" t="str">
        <f>IF(A1083="","",VLOOKUP(A:A,MY_Data,4,0))</f>
        <v/>
      </c>
      <c r="E1083" s="35" t="str">
        <f>IF(A1083="","",VLOOKUP(A:A,MY_Data,5,0))</f>
        <v/>
      </c>
      <c r="F1083" s="26"/>
      <c r="G1083" s="25"/>
      <c r="H1083" s="25"/>
      <c r="I1083" s="26"/>
      <c r="J1083" s="26"/>
      <c r="K1083" s="25"/>
      <c r="L1083" s="33"/>
    </row>
    <row r="1084" spans="1:12" s="9" customFormat="1" ht="26.25" customHeight="1">
      <c r="A1084" s="42"/>
      <c r="B1084" s="5" t="str">
        <f>IF(A1084="","",VLOOKUP(A:A,MY_Data,2,0))</f>
        <v/>
      </c>
      <c r="C1084" s="35" t="str">
        <f>IF(B1084="","",VLOOKUP(A:A,MY_Data,3,0))</f>
        <v/>
      </c>
      <c r="D1084" s="35" t="str">
        <f>IF(A1084="","",VLOOKUP(A:A,MY_Data,4,0))</f>
        <v/>
      </c>
      <c r="E1084" s="35" t="str">
        <f>IF(A1084="","",VLOOKUP(A:A,MY_Data,5,0))</f>
        <v/>
      </c>
      <c r="F1084" s="26"/>
      <c r="G1084" s="25"/>
      <c r="H1084" s="25"/>
      <c r="I1084" s="26"/>
      <c r="J1084" s="26"/>
      <c r="K1084" s="25"/>
      <c r="L1084" s="33"/>
    </row>
    <row r="1085" spans="1:12" s="9" customFormat="1" ht="26.25" customHeight="1">
      <c r="A1085" s="42"/>
      <c r="B1085" s="5" t="str">
        <f>IF(A1085="","",VLOOKUP(A:A,MY_Data,2,0))</f>
        <v/>
      </c>
      <c r="C1085" s="35" t="str">
        <f>IF(B1085="","",VLOOKUP(A:A,MY_Data,3,0))</f>
        <v/>
      </c>
      <c r="D1085" s="35" t="str">
        <f>IF(A1085="","",VLOOKUP(A:A,MY_Data,4,0))</f>
        <v/>
      </c>
      <c r="E1085" s="35" t="str">
        <f>IF(A1085="","",VLOOKUP(A:A,MY_Data,5,0))</f>
        <v/>
      </c>
      <c r="F1085" s="26"/>
      <c r="G1085" s="25"/>
      <c r="H1085" s="25"/>
      <c r="I1085" s="26"/>
      <c r="J1085" s="26"/>
      <c r="K1085" s="25"/>
      <c r="L1085" s="33"/>
    </row>
    <row r="1086" spans="1:12" s="9" customFormat="1" ht="26.25" customHeight="1">
      <c r="A1086" s="42"/>
      <c r="B1086" s="5" t="str">
        <f>IF(A1086="","",VLOOKUP(A:A,MY_Data,2,0))</f>
        <v/>
      </c>
      <c r="C1086" s="35" t="str">
        <f>IF(B1086="","",VLOOKUP(A:A,MY_Data,3,0))</f>
        <v/>
      </c>
      <c r="D1086" s="35" t="str">
        <f>IF(A1086="","",VLOOKUP(A:A,MY_Data,4,0))</f>
        <v/>
      </c>
      <c r="E1086" s="35" t="str">
        <f>IF(A1086="","",VLOOKUP(A:A,MY_Data,5,0))</f>
        <v/>
      </c>
      <c r="F1086" s="26"/>
      <c r="G1086" s="25"/>
      <c r="H1086" s="25"/>
      <c r="I1086" s="26"/>
      <c r="J1086" s="26"/>
      <c r="K1086" s="25"/>
      <c r="L1086" s="33"/>
    </row>
    <row r="1087" spans="1:12" s="9" customFormat="1" ht="26.25" customHeight="1">
      <c r="A1087" s="42"/>
      <c r="B1087" s="5" t="str">
        <f>IF(A1087="","",VLOOKUP(A:A,MY_Data,2,0))</f>
        <v/>
      </c>
      <c r="C1087" s="35" t="str">
        <f>IF(B1087="","",VLOOKUP(A:A,MY_Data,3,0))</f>
        <v/>
      </c>
      <c r="D1087" s="35" t="str">
        <f>IF(A1087="","",VLOOKUP(A:A,MY_Data,4,0))</f>
        <v/>
      </c>
      <c r="E1087" s="35" t="str">
        <f>IF(A1087="","",VLOOKUP(A:A,MY_Data,5,0))</f>
        <v/>
      </c>
      <c r="F1087" s="26"/>
      <c r="G1087" s="25"/>
      <c r="H1087" s="25"/>
      <c r="I1087" s="26"/>
      <c r="J1087" s="26"/>
      <c r="K1087" s="25"/>
      <c r="L1087" s="33"/>
    </row>
    <row r="1088" spans="1:12" s="9" customFormat="1" ht="26.25" customHeight="1">
      <c r="A1088" s="42"/>
      <c r="B1088" s="5" t="str">
        <f>IF(A1088="","",VLOOKUP(A:A,MY_Data,2,0))</f>
        <v/>
      </c>
      <c r="C1088" s="35" t="str">
        <f>IF(B1088="","",VLOOKUP(A:A,MY_Data,3,0))</f>
        <v/>
      </c>
      <c r="D1088" s="35" t="str">
        <f>IF(A1088="","",VLOOKUP(A:A,MY_Data,4,0))</f>
        <v/>
      </c>
      <c r="E1088" s="35" t="str">
        <f>IF(A1088="","",VLOOKUP(A:A,MY_Data,5,0))</f>
        <v/>
      </c>
      <c r="F1088" s="26"/>
      <c r="G1088" s="25"/>
      <c r="H1088" s="25"/>
      <c r="I1088" s="26"/>
      <c r="J1088" s="26"/>
      <c r="K1088" s="25"/>
      <c r="L1088" s="33"/>
    </row>
    <row r="1089" spans="1:12" s="9" customFormat="1" ht="26.25" customHeight="1">
      <c r="A1089" s="42"/>
      <c r="B1089" s="5" t="str">
        <f>IF(A1089="","",VLOOKUP(A:A,MY_Data,2,0))</f>
        <v/>
      </c>
      <c r="C1089" s="35" t="str">
        <f>IF(B1089="","",VLOOKUP(A:A,MY_Data,3,0))</f>
        <v/>
      </c>
      <c r="D1089" s="35" t="str">
        <f>IF(A1089="","",VLOOKUP(A:A,MY_Data,4,0))</f>
        <v/>
      </c>
      <c r="E1089" s="35" t="str">
        <f>IF(A1089="","",VLOOKUP(A:A,MY_Data,5,0))</f>
        <v/>
      </c>
      <c r="F1089" s="26"/>
      <c r="G1089" s="25"/>
      <c r="H1089" s="25"/>
      <c r="I1089" s="26"/>
      <c r="J1089" s="26"/>
      <c r="K1089" s="25"/>
      <c r="L1089" s="33"/>
    </row>
    <row r="1090" spans="1:12" s="9" customFormat="1" ht="26.25" customHeight="1">
      <c r="A1090" s="42"/>
      <c r="B1090" s="5" t="str">
        <f>IF(A1090="","",VLOOKUP(A:A,MY_Data,2,0))</f>
        <v/>
      </c>
      <c r="C1090" s="35" t="str">
        <f>IF(B1090="","",VLOOKUP(A:A,MY_Data,3,0))</f>
        <v/>
      </c>
      <c r="D1090" s="35" t="str">
        <f>IF(A1090="","",VLOOKUP(A:A,MY_Data,4,0))</f>
        <v/>
      </c>
      <c r="E1090" s="35" t="str">
        <f>IF(A1090="","",VLOOKUP(A:A,MY_Data,5,0))</f>
        <v/>
      </c>
      <c r="F1090" s="26"/>
      <c r="G1090" s="25"/>
      <c r="H1090" s="25"/>
      <c r="I1090" s="26"/>
      <c r="J1090" s="26"/>
      <c r="K1090" s="25"/>
      <c r="L1090" s="33"/>
    </row>
    <row r="1091" spans="1:12" s="9" customFormat="1" ht="26.25" customHeight="1">
      <c r="A1091" s="42"/>
      <c r="B1091" s="5" t="str">
        <f>IF(A1091="","",VLOOKUP(A:A,MY_Data,2,0))</f>
        <v/>
      </c>
      <c r="C1091" s="35" t="str">
        <f>IF(B1091="","",VLOOKUP(A:A,MY_Data,3,0))</f>
        <v/>
      </c>
      <c r="D1091" s="35" t="str">
        <f>IF(A1091="","",VLOOKUP(A:A,MY_Data,4,0))</f>
        <v/>
      </c>
      <c r="E1091" s="35" t="str">
        <f>IF(A1091="","",VLOOKUP(A:A,MY_Data,5,0))</f>
        <v/>
      </c>
      <c r="F1091" s="26"/>
      <c r="G1091" s="25"/>
      <c r="H1091" s="25"/>
      <c r="I1091" s="26"/>
      <c r="J1091" s="26"/>
      <c r="K1091" s="25"/>
      <c r="L1091" s="33"/>
    </row>
    <row r="1092" spans="1:12" s="9" customFormat="1" ht="26.25" customHeight="1">
      <c r="A1092" s="42"/>
      <c r="B1092" s="5" t="str">
        <f>IF(A1092="","",VLOOKUP(A:A,MY_Data,2,0))</f>
        <v/>
      </c>
      <c r="C1092" s="35" t="str">
        <f>IF(B1092="","",VLOOKUP(A:A,MY_Data,3,0))</f>
        <v/>
      </c>
      <c r="D1092" s="35" t="str">
        <f>IF(A1092="","",VLOOKUP(A:A,MY_Data,4,0))</f>
        <v/>
      </c>
      <c r="E1092" s="35" t="str">
        <f>IF(A1092="","",VLOOKUP(A:A,MY_Data,5,0))</f>
        <v/>
      </c>
      <c r="F1092" s="26"/>
      <c r="G1092" s="25"/>
      <c r="H1092" s="25"/>
      <c r="I1092" s="26"/>
      <c r="J1092" s="26"/>
      <c r="K1092" s="25"/>
      <c r="L1092" s="33"/>
    </row>
    <row r="1093" spans="1:12" s="9" customFormat="1" ht="26.25" customHeight="1">
      <c r="A1093" s="42"/>
      <c r="B1093" s="5" t="str">
        <f>IF(A1093="","",VLOOKUP(A:A,MY_Data,2,0))</f>
        <v/>
      </c>
      <c r="C1093" s="35" t="str">
        <f>IF(B1093="","",VLOOKUP(A:A,MY_Data,3,0))</f>
        <v/>
      </c>
      <c r="D1093" s="35" t="str">
        <f>IF(A1093="","",VLOOKUP(A:A,MY_Data,4,0))</f>
        <v/>
      </c>
      <c r="E1093" s="35" t="str">
        <f>IF(A1093="","",VLOOKUP(A:A,MY_Data,5,0))</f>
        <v/>
      </c>
      <c r="F1093" s="26"/>
      <c r="G1093" s="25"/>
      <c r="H1093" s="25"/>
      <c r="I1093" s="26"/>
      <c r="J1093" s="26"/>
      <c r="K1093" s="25"/>
      <c r="L1093" s="33"/>
    </row>
    <row r="1094" spans="1:12" s="9" customFormat="1" ht="26.25" customHeight="1">
      <c r="A1094" s="42"/>
      <c r="B1094" s="5" t="str">
        <f>IF(A1094="","",VLOOKUP(A:A,MY_Data,2,0))</f>
        <v/>
      </c>
      <c r="C1094" s="35" t="str">
        <f>IF(B1094="","",VLOOKUP(A:A,MY_Data,3,0))</f>
        <v/>
      </c>
      <c r="D1094" s="35" t="str">
        <f>IF(A1094="","",VLOOKUP(A:A,MY_Data,4,0))</f>
        <v/>
      </c>
      <c r="E1094" s="35" t="str">
        <f>IF(A1094="","",VLOOKUP(A:A,MY_Data,5,0))</f>
        <v/>
      </c>
      <c r="F1094" s="26"/>
      <c r="G1094" s="25"/>
      <c r="H1094" s="25"/>
      <c r="I1094" s="26"/>
      <c r="J1094" s="26"/>
      <c r="K1094" s="25"/>
      <c r="L1094" s="33"/>
    </row>
    <row r="1095" spans="1:12" s="9" customFormat="1" ht="26.25" customHeight="1">
      <c r="A1095" s="42"/>
      <c r="B1095" s="5" t="str">
        <f>IF(A1095="","",VLOOKUP(A:A,MY_Data,2,0))</f>
        <v/>
      </c>
      <c r="C1095" s="35" t="str">
        <f>IF(B1095="","",VLOOKUP(A:A,MY_Data,3,0))</f>
        <v/>
      </c>
      <c r="D1095" s="35" t="str">
        <f>IF(A1095="","",VLOOKUP(A:A,MY_Data,4,0))</f>
        <v/>
      </c>
      <c r="E1095" s="35" t="str">
        <f>IF(A1095="","",VLOOKUP(A:A,MY_Data,5,0))</f>
        <v/>
      </c>
      <c r="F1095" s="26"/>
      <c r="G1095" s="25"/>
      <c r="H1095" s="25"/>
      <c r="I1095" s="26"/>
      <c r="J1095" s="26"/>
      <c r="K1095" s="25"/>
      <c r="L1095" s="33"/>
    </row>
    <row r="1096" spans="1:12" s="9" customFormat="1" ht="26.25" customHeight="1">
      <c r="A1096" s="42"/>
      <c r="B1096" s="5" t="str">
        <f>IF(A1096="","",VLOOKUP(A:A,MY_Data,2,0))</f>
        <v/>
      </c>
      <c r="C1096" s="35" t="str">
        <f>IF(B1096="","",VLOOKUP(A:A,MY_Data,3,0))</f>
        <v/>
      </c>
      <c r="D1096" s="35" t="str">
        <f>IF(A1096="","",VLOOKUP(A:A,MY_Data,4,0))</f>
        <v/>
      </c>
      <c r="E1096" s="35" t="str">
        <f>IF(A1096="","",VLOOKUP(A:A,MY_Data,5,0))</f>
        <v/>
      </c>
      <c r="F1096" s="26"/>
      <c r="G1096" s="25"/>
      <c r="H1096" s="25"/>
      <c r="I1096" s="26"/>
      <c r="J1096" s="26"/>
      <c r="K1096" s="25"/>
      <c r="L1096" s="33"/>
    </row>
    <row r="1097" spans="1:12" s="9" customFormat="1" ht="26.25" customHeight="1">
      <c r="A1097" s="42"/>
      <c r="B1097" s="5" t="str">
        <f>IF(A1097="","",VLOOKUP(A:A,MY_Data,2,0))</f>
        <v/>
      </c>
      <c r="C1097" s="35" t="str">
        <f>IF(B1097="","",VLOOKUP(A:A,MY_Data,3,0))</f>
        <v/>
      </c>
      <c r="D1097" s="35" t="str">
        <f>IF(A1097="","",VLOOKUP(A:A,MY_Data,4,0))</f>
        <v/>
      </c>
      <c r="E1097" s="35" t="str">
        <f>IF(A1097="","",VLOOKUP(A:A,MY_Data,5,0))</f>
        <v/>
      </c>
      <c r="F1097" s="26"/>
      <c r="G1097" s="25"/>
      <c r="H1097" s="25"/>
      <c r="I1097" s="26"/>
      <c r="J1097" s="26"/>
      <c r="K1097" s="25"/>
      <c r="L1097" s="33"/>
    </row>
    <row r="1098" spans="1:12" s="9" customFormat="1" ht="26.25" customHeight="1">
      <c r="A1098" s="42"/>
      <c r="B1098" s="5" t="str">
        <f>IF(A1098="","",VLOOKUP(A:A,MY_Data,2,0))</f>
        <v/>
      </c>
      <c r="C1098" s="35" t="str">
        <f>IF(B1098="","",VLOOKUP(A:A,MY_Data,3,0))</f>
        <v/>
      </c>
      <c r="D1098" s="35" t="str">
        <f>IF(A1098="","",VLOOKUP(A:A,MY_Data,4,0))</f>
        <v/>
      </c>
      <c r="E1098" s="35" t="str">
        <f>IF(A1098="","",VLOOKUP(A:A,MY_Data,5,0))</f>
        <v/>
      </c>
      <c r="F1098" s="26"/>
      <c r="G1098" s="25"/>
      <c r="H1098" s="25"/>
      <c r="I1098" s="26"/>
      <c r="J1098" s="26"/>
      <c r="K1098" s="25"/>
      <c r="L1098" s="33"/>
    </row>
    <row r="1099" spans="1:12" s="9" customFormat="1" ht="26.25" customHeight="1">
      <c r="A1099" s="42"/>
      <c r="B1099" s="5" t="str">
        <f>IF(A1099="","",VLOOKUP(A:A,MY_Data,2,0))</f>
        <v/>
      </c>
      <c r="C1099" s="35" t="str">
        <f>IF(B1099="","",VLOOKUP(A:A,MY_Data,3,0))</f>
        <v/>
      </c>
      <c r="D1099" s="35" t="str">
        <f>IF(A1099="","",VLOOKUP(A:A,MY_Data,4,0))</f>
        <v/>
      </c>
      <c r="E1099" s="35" t="str">
        <f>IF(A1099="","",VLOOKUP(A:A,MY_Data,5,0))</f>
        <v/>
      </c>
      <c r="F1099" s="26"/>
      <c r="G1099" s="25"/>
      <c r="H1099" s="25"/>
      <c r="I1099" s="26"/>
      <c r="J1099" s="26"/>
      <c r="K1099" s="25"/>
      <c r="L1099" s="33"/>
    </row>
    <row r="1100" spans="1:12" s="9" customFormat="1" ht="26.25" customHeight="1">
      <c r="A1100" s="42"/>
      <c r="B1100" s="5" t="str">
        <f>IF(A1100="","",VLOOKUP(A:A,MY_Data,2,0))</f>
        <v/>
      </c>
      <c r="C1100" s="35" t="str">
        <f>IF(B1100="","",VLOOKUP(A:A,MY_Data,3,0))</f>
        <v/>
      </c>
      <c r="D1100" s="35" t="str">
        <f>IF(A1100="","",VLOOKUP(A:A,MY_Data,4,0))</f>
        <v/>
      </c>
      <c r="E1100" s="35" t="str">
        <f>IF(A1100="","",VLOOKUP(A:A,MY_Data,5,0))</f>
        <v/>
      </c>
      <c r="F1100" s="26"/>
      <c r="G1100" s="25"/>
      <c r="H1100" s="25"/>
      <c r="I1100" s="26"/>
      <c r="J1100" s="26"/>
      <c r="K1100" s="25"/>
      <c r="L1100" s="33"/>
    </row>
    <row r="1101" spans="1:12" s="9" customFormat="1" ht="26.25" customHeight="1">
      <c r="A1101" s="42"/>
      <c r="B1101" s="5" t="str">
        <f>IF(A1101="","",VLOOKUP(A:A,MY_Data,2,0))</f>
        <v/>
      </c>
      <c r="C1101" s="35" t="str">
        <f>IF(B1101="","",VLOOKUP(A:A,MY_Data,3,0))</f>
        <v/>
      </c>
      <c r="D1101" s="35" t="str">
        <f>IF(A1101="","",VLOOKUP(A:A,MY_Data,4,0))</f>
        <v/>
      </c>
      <c r="E1101" s="35" t="str">
        <f>IF(A1101="","",VLOOKUP(A:A,MY_Data,5,0))</f>
        <v/>
      </c>
      <c r="F1101" s="26"/>
      <c r="G1101" s="25"/>
      <c r="H1101" s="25"/>
      <c r="I1101" s="26"/>
      <c r="J1101" s="26"/>
      <c r="K1101" s="25"/>
      <c r="L1101" s="33"/>
    </row>
    <row r="1102" spans="1:12" s="9" customFormat="1" ht="26.25" customHeight="1">
      <c r="A1102" s="42"/>
      <c r="B1102" s="5" t="str">
        <f>IF(A1102="","",VLOOKUP(A:A,MY_Data,2,0))</f>
        <v/>
      </c>
      <c r="C1102" s="35" t="str">
        <f>IF(B1102="","",VLOOKUP(A:A,MY_Data,3,0))</f>
        <v/>
      </c>
      <c r="D1102" s="35" t="str">
        <f>IF(A1102="","",VLOOKUP(A:A,MY_Data,4,0))</f>
        <v/>
      </c>
      <c r="E1102" s="35" t="str">
        <f>IF(A1102="","",VLOOKUP(A:A,MY_Data,5,0))</f>
        <v/>
      </c>
      <c r="F1102" s="26"/>
      <c r="G1102" s="25"/>
      <c r="H1102" s="25"/>
      <c r="I1102" s="26"/>
      <c r="J1102" s="26"/>
      <c r="K1102" s="25"/>
      <c r="L1102" s="33"/>
    </row>
    <row r="1103" spans="1:12" s="9" customFormat="1" ht="26.25" customHeight="1">
      <c r="A1103" s="42"/>
      <c r="B1103" s="5" t="str">
        <f>IF(A1103="","",VLOOKUP(A:A,MY_Data,2,0))</f>
        <v/>
      </c>
      <c r="C1103" s="35" t="str">
        <f>IF(B1103="","",VLOOKUP(A:A,MY_Data,3,0))</f>
        <v/>
      </c>
      <c r="D1103" s="35" t="str">
        <f>IF(A1103="","",VLOOKUP(A:A,MY_Data,4,0))</f>
        <v/>
      </c>
      <c r="E1103" s="35" t="str">
        <f>IF(A1103="","",VLOOKUP(A:A,MY_Data,5,0))</f>
        <v/>
      </c>
      <c r="F1103" s="26"/>
      <c r="G1103" s="25"/>
      <c r="H1103" s="25"/>
      <c r="I1103" s="26"/>
      <c r="J1103" s="26"/>
      <c r="K1103" s="25"/>
      <c r="L1103" s="33"/>
    </row>
    <row r="1104" spans="1:12" s="9" customFormat="1" ht="26.25" customHeight="1">
      <c r="A1104" s="42"/>
      <c r="B1104" s="5" t="str">
        <f>IF(A1104="","",VLOOKUP(A:A,MY_Data,2,0))</f>
        <v/>
      </c>
      <c r="C1104" s="35" t="str">
        <f>IF(B1104="","",VLOOKUP(A:A,MY_Data,3,0))</f>
        <v/>
      </c>
      <c r="D1104" s="35" t="str">
        <f>IF(A1104="","",VLOOKUP(A:A,MY_Data,4,0))</f>
        <v/>
      </c>
      <c r="E1104" s="35" t="str">
        <f>IF(A1104="","",VLOOKUP(A:A,MY_Data,5,0))</f>
        <v/>
      </c>
      <c r="F1104" s="26"/>
      <c r="G1104" s="25"/>
      <c r="H1104" s="25"/>
      <c r="I1104" s="26"/>
      <c r="J1104" s="26"/>
      <c r="K1104" s="25"/>
      <c r="L1104" s="33"/>
    </row>
    <row r="1105" spans="1:12" s="9" customFormat="1" ht="26.25" customHeight="1">
      <c r="A1105" s="42"/>
      <c r="B1105" s="5" t="str">
        <f>IF(A1105="","",VLOOKUP(A:A,MY_Data,2,0))</f>
        <v/>
      </c>
      <c r="C1105" s="35" t="str">
        <f>IF(B1105="","",VLOOKUP(A:A,MY_Data,3,0))</f>
        <v/>
      </c>
      <c r="D1105" s="35" t="str">
        <f>IF(A1105="","",VLOOKUP(A:A,MY_Data,4,0))</f>
        <v/>
      </c>
      <c r="E1105" s="35" t="str">
        <f>IF(A1105="","",VLOOKUP(A:A,MY_Data,5,0))</f>
        <v/>
      </c>
      <c r="F1105" s="26"/>
      <c r="G1105" s="25"/>
      <c r="H1105" s="25"/>
      <c r="I1105" s="26"/>
      <c r="J1105" s="26"/>
      <c r="K1105" s="25"/>
      <c r="L1105" s="33"/>
    </row>
    <row r="1106" spans="1:12" s="9" customFormat="1" ht="26.25" customHeight="1">
      <c r="A1106" s="42"/>
      <c r="B1106" s="5" t="str">
        <f>IF(A1106="","",VLOOKUP(A:A,MY_Data,2,0))</f>
        <v/>
      </c>
      <c r="C1106" s="35" t="str">
        <f>IF(B1106="","",VLOOKUP(A:A,MY_Data,3,0))</f>
        <v/>
      </c>
      <c r="D1106" s="35" t="str">
        <f>IF(A1106="","",VLOOKUP(A:A,MY_Data,4,0))</f>
        <v/>
      </c>
      <c r="E1106" s="35" t="str">
        <f>IF(A1106="","",VLOOKUP(A:A,MY_Data,5,0))</f>
        <v/>
      </c>
      <c r="F1106" s="26"/>
      <c r="G1106" s="25"/>
      <c r="H1106" s="25"/>
      <c r="I1106" s="26"/>
      <c r="J1106" s="26"/>
      <c r="K1106" s="25"/>
      <c r="L1106" s="33"/>
    </row>
    <row r="1107" spans="1:12" s="9" customFormat="1" ht="26.25" customHeight="1">
      <c r="A1107" s="42"/>
      <c r="B1107" s="5" t="str">
        <f>IF(A1107="","",VLOOKUP(A:A,MY_Data,2,0))</f>
        <v/>
      </c>
      <c r="C1107" s="35" t="str">
        <f>IF(B1107="","",VLOOKUP(A:A,MY_Data,3,0))</f>
        <v/>
      </c>
      <c r="D1107" s="35" t="str">
        <f>IF(A1107="","",VLOOKUP(A:A,MY_Data,4,0))</f>
        <v/>
      </c>
      <c r="E1107" s="35" t="str">
        <f>IF(A1107="","",VLOOKUP(A:A,MY_Data,5,0))</f>
        <v/>
      </c>
      <c r="F1107" s="26"/>
      <c r="G1107" s="25"/>
      <c r="H1107" s="25"/>
      <c r="I1107" s="26"/>
      <c r="J1107" s="26"/>
      <c r="K1107" s="25"/>
      <c r="L1107" s="33"/>
    </row>
    <row r="1108" spans="1:12" s="9" customFormat="1" ht="26.25" customHeight="1">
      <c r="A1108" s="42"/>
      <c r="B1108" s="5" t="str">
        <f>IF(A1108="","",VLOOKUP(A:A,MY_Data,2,0))</f>
        <v/>
      </c>
      <c r="C1108" s="35" t="str">
        <f>IF(B1108="","",VLOOKUP(A:A,MY_Data,3,0))</f>
        <v/>
      </c>
      <c r="D1108" s="35" t="str">
        <f>IF(A1108="","",VLOOKUP(A:A,MY_Data,4,0))</f>
        <v/>
      </c>
      <c r="E1108" s="35" t="str">
        <f>IF(A1108="","",VLOOKUP(A:A,MY_Data,5,0))</f>
        <v/>
      </c>
      <c r="F1108" s="26"/>
      <c r="G1108" s="25"/>
      <c r="H1108" s="25"/>
      <c r="I1108" s="26"/>
      <c r="J1108" s="26"/>
      <c r="K1108" s="25"/>
      <c r="L1108" s="33"/>
    </row>
    <row r="1109" spans="1:12" s="9" customFormat="1" ht="26.25" customHeight="1">
      <c r="A1109" s="42"/>
      <c r="B1109" s="5" t="str">
        <f>IF(A1109="","",VLOOKUP(A:A,MY_Data,2,0))</f>
        <v/>
      </c>
      <c r="C1109" s="35" t="str">
        <f>IF(B1109="","",VLOOKUP(A:A,MY_Data,3,0))</f>
        <v/>
      </c>
      <c r="D1109" s="35" t="str">
        <f>IF(A1109="","",VLOOKUP(A:A,MY_Data,4,0))</f>
        <v/>
      </c>
      <c r="E1109" s="35" t="str">
        <f>IF(A1109="","",VLOOKUP(A:A,MY_Data,5,0))</f>
        <v/>
      </c>
      <c r="F1109" s="26"/>
      <c r="G1109" s="25"/>
      <c r="H1109" s="25"/>
      <c r="I1109" s="26"/>
      <c r="J1109" s="26"/>
      <c r="K1109" s="25"/>
      <c r="L1109" s="33"/>
    </row>
    <row r="1110" spans="1:12" s="9" customFormat="1" ht="26.25" customHeight="1">
      <c r="A1110" s="42"/>
      <c r="B1110" s="5" t="str">
        <f>IF(A1110="","",VLOOKUP(A:A,MY_Data,2,0))</f>
        <v/>
      </c>
      <c r="C1110" s="35" t="str">
        <f>IF(B1110="","",VLOOKUP(A:A,MY_Data,3,0))</f>
        <v/>
      </c>
      <c r="D1110" s="35" t="str">
        <f>IF(A1110="","",VLOOKUP(A:A,MY_Data,4,0))</f>
        <v/>
      </c>
      <c r="E1110" s="35" t="str">
        <f>IF(A1110="","",VLOOKUP(A:A,MY_Data,5,0))</f>
        <v/>
      </c>
      <c r="F1110" s="26"/>
      <c r="G1110" s="25"/>
      <c r="H1110" s="25"/>
      <c r="I1110" s="26"/>
      <c r="J1110" s="26"/>
      <c r="K1110" s="25"/>
      <c r="L1110" s="33"/>
    </row>
    <row r="1111" spans="1:12" s="9" customFormat="1" ht="26.25" customHeight="1">
      <c r="A1111" s="42"/>
      <c r="B1111" s="5" t="str">
        <f>IF(A1111="","",VLOOKUP(A:A,MY_Data,2,0))</f>
        <v/>
      </c>
      <c r="C1111" s="35" t="str">
        <f>IF(B1111="","",VLOOKUP(A:A,MY_Data,3,0))</f>
        <v/>
      </c>
      <c r="D1111" s="35" t="str">
        <f>IF(A1111="","",VLOOKUP(A:A,MY_Data,4,0))</f>
        <v/>
      </c>
      <c r="E1111" s="35" t="str">
        <f>IF(A1111="","",VLOOKUP(A:A,MY_Data,5,0))</f>
        <v/>
      </c>
      <c r="F1111" s="26"/>
      <c r="G1111" s="25"/>
      <c r="H1111" s="25"/>
      <c r="I1111" s="26"/>
      <c r="J1111" s="26"/>
      <c r="K1111" s="25"/>
      <c r="L1111" s="33"/>
    </row>
    <row r="1112" spans="1:12" s="9" customFormat="1" ht="26.25" customHeight="1">
      <c r="A1112" s="42"/>
      <c r="B1112" s="5" t="str">
        <f>IF(A1112="","",VLOOKUP(A:A,MY_Data,2,0))</f>
        <v/>
      </c>
      <c r="C1112" s="35" t="str">
        <f>IF(B1112="","",VLOOKUP(A:A,MY_Data,3,0))</f>
        <v/>
      </c>
      <c r="D1112" s="35" t="str">
        <f>IF(A1112="","",VLOOKUP(A:A,MY_Data,4,0))</f>
        <v/>
      </c>
      <c r="E1112" s="35" t="str">
        <f>IF(A1112="","",VLOOKUP(A:A,MY_Data,5,0))</f>
        <v/>
      </c>
      <c r="F1112" s="26"/>
      <c r="G1112" s="25"/>
      <c r="H1112" s="25"/>
      <c r="I1112" s="26"/>
      <c r="J1112" s="26"/>
      <c r="K1112" s="25"/>
      <c r="L1112" s="33"/>
    </row>
    <row r="1113" spans="1:12" s="9" customFormat="1" ht="26.25" customHeight="1">
      <c r="A1113" s="42"/>
      <c r="B1113" s="5" t="str">
        <f>IF(A1113="","",VLOOKUP(A:A,MY_Data,2,0))</f>
        <v/>
      </c>
      <c r="C1113" s="35" t="str">
        <f>IF(B1113="","",VLOOKUP(A:A,MY_Data,3,0))</f>
        <v/>
      </c>
      <c r="D1113" s="35" t="str">
        <f>IF(A1113="","",VLOOKUP(A:A,MY_Data,4,0))</f>
        <v/>
      </c>
      <c r="E1113" s="35" t="str">
        <f>IF(A1113="","",VLOOKUP(A:A,MY_Data,5,0))</f>
        <v/>
      </c>
      <c r="F1113" s="26"/>
      <c r="G1113" s="25"/>
      <c r="H1113" s="25"/>
      <c r="I1113" s="26"/>
      <c r="J1113" s="26"/>
      <c r="K1113" s="25"/>
      <c r="L1113" s="33"/>
    </row>
    <row r="1114" spans="1:12" s="9" customFormat="1" ht="26.25" customHeight="1">
      <c r="A1114" s="42"/>
      <c r="B1114" s="5" t="str">
        <f>IF(A1114="","",VLOOKUP(A:A,MY_Data,2,0))</f>
        <v/>
      </c>
      <c r="C1114" s="35" t="str">
        <f>IF(B1114="","",VLOOKUP(A:A,MY_Data,3,0))</f>
        <v/>
      </c>
      <c r="D1114" s="35" t="str">
        <f>IF(A1114="","",VLOOKUP(A:A,MY_Data,4,0))</f>
        <v/>
      </c>
      <c r="E1114" s="35" t="str">
        <f>IF(A1114="","",VLOOKUP(A:A,MY_Data,5,0))</f>
        <v/>
      </c>
      <c r="F1114" s="26"/>
      <c r="G1114" s="25"/>
      <c r="H1114" s="25"/>
      <c r="I1114" s="26"/>
      <c r="J1114" s="26"/>
      <c r="K1114" s="25"/>
      <c r="L1114" s="33"/>
    </row>
    <row r="1115" spans="1:12" s="9" customFormat="1" ht="26.25" customHeight="1">
      <c r="A1115" s="42"/>
      <c r="B1115" s="5" t="str">
        <f>IF(A1115="","",VLOOKUP(A:A,MY_Data,2,0))</f>
        <v/>
      </c>
      <c r="C1115" s="35" t="str">
        <f>IF(B1115="","",VLOOKUP(A:A,MY_Data,3,0))</f>
        <v/>
      </c>
      <c r="D1115" s="35" t="str">
        <f>IF(A1115="","",VLOOKUP(A:A,MY_Data,4,0))</f>
        <v/>
      </c>
      <c r="E1115" s="35" t="str">
        <f>IF(A1115="","",VLOOKUP(A:A,MY_Data,5,0))</f>
        <v/>
      </c>
      <c r="F1115" s="26"/>
      <c r="G1115" s="25"/>
      <c r="H1115" s="25"/>
      <c r="I1115" s="26"/>
      <c r="J1115" s="26"/>
      <c r="K1115" s="25"/>
      <c r="L1115" s="33"/>
    </row>
    <row r="1116" spans="1:12" s="9" customFormat="1" ht="26.25" customHeight="1">
      <c r="A1116" s="42"/>
      <c r="B1116" s="5" t="str">
        <f>IF(A1116="","",VLOOKUP(A:A,MY_Data,2,0))</f>
        <v/>
      </c>
      <c r="C1116" s="35" t="str">
        <f>IF(B1116="","",VLOOKUP(A:A,MY_Data,3,0))</f>
        <v/>
      </c>
      <c r="D1116" s="35" t="str">
        <f>IF(A1116="","",VLOOKUP(A:A,MY_Data,4,0))</f>
        <v/>
      </c>
      <c r="E1116" s="35" t="str">
        <f>IF(A1116="","",VLOOKUP(A:A,MY_Data,5,0))</f>
        <v/>
      </c>
      <c r="F1116" s="26"/>
      <c r="G1116" s="25"/>
      <c r="H1116" s="25"/>
      <c r="I1116" s="26"/>
      <c r="J1116" s="26"/>
      <c r="K1116" s="25"/>
      <c r="L1116" s="33"/>
    </row>
    <row r="1117" spans="1:12" s="9" customFormat="1" ht="26.25" customHeight="1">
      <c r="A1117" s="42"/>
      <c r="B1117" s="5" t="str">
        <f>IF(A1117="","",VLOOKUP(A:A,MY_Data,2,0))</f>
        <v/>
      </c>
      <c r="C1117" s="35" t="str">
        <f>IF(B1117="","",VLOOKUP(A:A,MY_Data,3,0))</f>
        <v/>
      </c>
      <c r="D1117" s="35" t="str">
        <f>IF(A1117="","",VLOOKUP(A:A,MY_Data,4,0))</f>
        <v/>
      </c>
      <c r="E1117" s="35" t="str">
        <f>IF(A1117="","",VLOOKUP(A:A,MY_Data,5,0))</f>
        <v/>
      </c>
      <c r="F1117" s="26"/>
      <c r="G1117" s="25"/>
      <c r="H1117" s="25"/>
      <c r="I1117" s="26"/>
      <c r="J1117" s="26"/>
      <c r="K1117" s="25"/>
      <c r="L1117" s="33"/>
    </row>
    <row r="1118" spans="1:12" s="9" customFormat="1" ht="26.25" customHeight="1">
      <c r="A1118" s="42"/>
      <c r="B1118" s="5" t="str">
        <f>IF(A1118="","",VLOOKUP(A:A,MY_Data,2,0))</f>
        <v/>
      </c>
      <c r="C1118" s="35" t="str">
        <f>IF(B1118="","",VLOOKUP(A:A,MY_Data,3,0))</f>
        <v/>
      </c>
      <c r="D1118" s="35" t="str">
        <f>IF(A1118="","",VLOOKUP(A:A,MY_Data,4,0))</f>
        <v/>
      </c>
      <c r="E1118" s="35" t="str">
        <f>IF(A1118="","",VLOOKUP(A:A,MY_Data,5,0))</f>
        <v/>
      </c>
      <c r="F1118" s="26"/>
      <c r="G1118" s="25"/>
      <c r="H1118" s="25"/>
      <c r="I1118" s="26"/>
      <c r="J1118" s="26"/>
      <c r="K1118" s="25"/>
      <c r="L1118" s="33"/>
    </row>
    <row r="1119" spans="1:12" s="9" customFormat="1" ht="26.25" customHeight="1">
      <c r="A1119" s="42"/>
      <c r="B1119" s="5" t="str">
        <f>IF(A1119="","",VLOOKUP(A:A,MY_Data,2,0))</f>
        <v/>
      </c>
      <c r="C1119" s="35" t="str">
        <f>IF(B1119="","",VLOOKUP(A:A,MY_Data,3,0))</f>
        <v/>
      </c>
      <c r="D1119" s="35" t="str">
        <f>IF(A1119="","",VLOOKUP(A:A,MY_Data,4,0))</f>
        <v/>
      </c>
      <c r="E1119" s="35" t="str">
        <f>IF(A1119="","",VLOOKUP(A:A,MY_Data,5,0))</f>
        <v/>
      </c>
      <c r="F1119" s="26"/>
      <c r="G1119" s="25"/>
      <c r="H1119" s="25"/>
      <c r="I1119" s="26"/>
      <c r="J1119" s="26"/>
      <c r="K1119" s="25"/>
      <c r="L1119" s="33"/>
    </row>
    <row r="1120" spans="1:12" s="9" customFormat="1" ht="26.25" customHeight="1">
      <c r="A1120" s="42"/>
      <c r="B1120" s="5" t="str">
        <f>IF(A1120="","",VLOOKUP(A:A,MY_Data,2,0))</f>
        <v/>
      </c>
      <c r="C1120" s="35" t="str">
        <f>IF(B1120="","",VLOOKUP(A:A,MY_Data,3,0))</f>
        <v/>
      </c>
      <c r="D1120" s="35" t="str">
        <f>IF(A1120="","",VLOOKUP(A:A,MY_Data,4,0))</f>
        <v/>
      </c>
      <c r="E1120" s="35" t="str">
        <f>IF(A1120="","",VLOOKUP(A:A,MY_Data,5,0))</f>
        <v/>
      </c>
      <c r="F1120" s="26"/>
      <c r="G1120" s="25"/>
      <c r="H1120" s="25"/>
      <c r="I1120" s="26"/>
      <c r="J1120" s="26"/>
      <c r="K1120" s="25"/>
      <c r="L1120" s="33"/>
    </row>
    <row r="1121" spans="1:12" s="9" customFormat="1" ht="26.25" customHeight="1">
      <c r="A1121" s="42"/>
      <c r="B1121" s="5" t="str">
        <f>IF(A1121="","",VLOOKUP(A:A,MY_Data,2,0))</f>
        <v/>
      </c>
      <c r="C1121" s="35" t="str">
        <f>IF(B1121="","",VLOOKUP(A:A,MY_Data,3,0))</f>
        <v/>
      </c>
      <c r="D1121" s="35" t="str">
        <f>IF(A1121="","",VLOOKUP(A:A,MY_Data,4,0))</f>
        <v/>
      </c>
      <c r="E1121" s="35" t="str">
        <f>IF(A1121="","",VLOOKUP(A:A,MY_Data,5,0))</f>
        <v/>
      </c>
      <c r="F1121" s="26"/>
      <c r="G1121" s="25"/>
      <c r="H1121" s="25"/>
      <c r="I1121" s="26"/>
      <c r="J1121" s="26"/>
      <c r="K1121" s="25"/>
      <c r="L1121" s="33"/>
    </row>
    <row r="1122" spans="1:12" s="9" customFormat="1" ht="26.25" customHeight="1">
      <c r="A1122" s="42"/>
      <c r="B1122" s="5" t="str">
        <f>IF(A1122="","",VLOOKUP(A:A,MY_Data,2,0))</f>
        <v/>
      </c>
      <c r="C1122" s="35" t="str">
        <f>IF(B1122="","",VLOOKUP(A:A,MY_Data,3,0))</f>
        <v/>
      </c>
      <c r="D1122" s="35" t="str">
        <f>IF(A1122="","",VLOOKUP(A:A,MY_Data,4,0))</f>
        <v/>
      </c>
      <c r="E1122" s="35" t="str">
        <f>IF(A1122="","",VLOOKUP(A:A,MY_Data,5,0))</f>
        <v/>
      </c>
      <c r="F1122" s="26"/>
      <c r="G1122" s="25"/>
      <c r="H1122" s="25"/>
      <c r="I1122" s="26"/>
      <c r="J1122" s="26"/>
      <c r="K1122" s="25"/>
      <c r="L1122" s="33"/>
    </row>
    <row r="1123" spans="1:12" s="9" customFormat="1" ht="26.25" customHeight="1">
      <c r="A1123" s="42"/>
      <c r="B1123" s="5" t="str">
        <f>IF(A1123="","",VLOOKUP(A:A,MY_Data,2,0))</f>
        <v/>
      </c>
      <c r="C1123" s="35" t="str">
        <f>IF(B1123="","",VLOOKUP(A:A,MY_Data,3,0))</f>
        <v/>
      </c>
      <c r="D1123" s="35" t="str">
        <f>IF(A1123="","",VLOOKUP(A:A,MY_Data,4,0))</f>
        <v/>
      </c>
      <c r="E1123" s="35" t="str">
        <f>IF(A1123="","",VLOOKUP(A:A,MY_Data,5,0))</f>
        <v/>
      </c>
      <c r="F1123" s="26"/>
      <c r="G1123" s="25"/>
      <c r="H1123" s="25"/>
      <c r="I1123" s="26"/>
      <c r="J1123" s="26"/>
      <c r="K1123" s="25"/>
      <c r="L1123" s="33"/>
    </row>
    <row r="1124" spans="1:12" s="9" customFormat="1" ht="26.25" customHeight="1">
      <c r="A1124" s="42"/>
      <c r="B1124" s="5" t="str">
        <f>IF(A1124="","",VLOOKUP(A:A,MY_Data,2,0))</f>
        <v/>
      </c>
      <c r="C1124" s="35" t="str">
        <f>IF(B1124="","",VLOOKUP(A:A,MY_Data,3,0))</f>
        <v/>
      </c>
      <c r="D1124" s="35" t="str">
        <f>IF(A1124="","",VLOOKUP(A:A,MY_Data,4,0))</f>
        <v/>
      </c>
      <c r="E1124" s="35" t="str">
        <f>IF(A1124="","",VLOOKUP(A:A,MY_Data,5,0))</f>
        <v/>
      </c>
      <c r="F1124" s="26"/>
      <c r="G1124" s="25"/>
      <c r="H1124" s="25"/>
      <c r="I1124" s="26"/>
      <c r="J1124" s="26"/>
      <c r="K1124" s="25"/>
      <c r="L1124" s="33"/>
    </row>
    <row r="1125" spans="1:12" s="9" customFormat="1" ht="26.25" customHeight="1">
      <c r="A1125" s="42"/>
      <c r="B1125" s="5" t="str">
        <f>IF(A1125="","",VLOOKUP(A:A,MY_Data,2,0))</f>
        <v/>
      </c>
      <c r="C1125" s="35" t="str">
        <f>IF(B1125="","",VLOOKUP(A:A,MY_Data,3,0))</f>
        <v/>
      </c>
      <c r="D1125" s="35" t="str">
        <f>IF(A1125="","",VLOOKUP(A:A,MY_Data,4,0))</f>
        <v/>
      </c>
      <c r="E1125" s="35" t="str">
        <f>IF(A1125="","",VLOOKUP(A:A,MY_Data,5,0))</f>
        <v/>
      </c>
      <c r="F1125" s="26"/>
      <c r="G1125" s="25"/>
      <c r="H1125" s="25"/>
      <c r="I1125" s="26"/>
      <c r="J1125" s="26"/>
      <c r="K1125" s="25"/>
      <c r="L1125" s="33"/>
    </row>
    <row r="1126" spans="1:12" s="9" customFormat="1" ht="26.25" customHeight="1">
      <c r="A1126" s="42"/>
      <c r="B1126" s="5" t="str">
        <f>IF(A1126="","",VLOOKUP(A:A,MY_Data,2,0))</f>
        <v/>
      </c>
      <c r="C1126" s="35" t="str">
        <f>IF(B1126="","",VLOOKUP(A:A,MY_Data,3,0))</f>
        <v/>
      </c>
      <c r="D1126" s="35" t="str">
        <f>IF(A1126="","",VLOOKUP(A:A,MY_Data,4,0))</f>
        <v/>
      </c>
      <c r="E1126" s="35" t="str">
        <f>IF(A1126="","",VLOOKUP(A:A,MY_Data,5,0))</f>
        <v/>
      </c>
      <c r="F1126" s="26"/>
      <c r="G1126" s="25"/>
      <c r="H1126" s="25"/>
      <c r="I1126" s="26"/>
      <c r="J1126" s="26"/>
      <c r="K1126" s="25"/>
      <c r="L1126" s="33"/>
    </row>
    <row r="1127" spans="1:12" s="9" customFormat="1" ht="26.25" customHeight="1">
      <c r="A1127" s="42"/>
      <c r="B1127" s="5" t="str">
        <f>IF(A1127="","",VLOOKUP(A:A,MY_Data,2,0))</f>
        <v/>
      </c>
      <c r="C1127" s="35" t="str">
        <f>IF(B1127="","",VLOOKUP(A:A,MY_Data,3,0))</f>
        <v/>
      </c>
      <c r="D1127" s="35" t="str">
        <f>IF(A1127="","",VLOOKUP(A:A,MY_Data,4,0))</f>
        <v/>
      </c>
      <c r="E1127" s="35" t="str">
        <f>IF(A1127="","",VLOOKUP(A:A,MY_Data,5,0))</f>
        <v/>
      </c>
      <c r="F1127" s="26"/>
      <c r="G1127" s="25"/>
      <c r="H1127" s="25"/>
      <c r="I1127" s="26"/>
      <c r="J1127" s="26"/>
      <c r="K1127" s="25"/>
      <c r="L1127" s="33"/>
    </row>
    <row r="1128" spans="1:12" s="9" customFormat="1" ht="26.25" customHeight="1">
      <c r="A1128" s="42"/>
      <c r="B1128" s="5" t="str">
        <f>IF(A1128="","",VLOOKUP(A:A,MY_Data,2,0))</f>
        <v/>
      </c>
      <c r="C1128" s="35" t="str">
        <f>IF(B1128="","",VLOOKUP(A:A,MY_Data,3,0))</f>
        <v/>
      </c>
      <c r="D1128" s="35" t="str">
        <f>IF(A1128="","",VLOOKUP(A:A,MY_Data,4,0))</f>
        <v/>
      </c>
      <c r="E1128" s="35" t="str">
        <f>IF(A1128="","",VLOOKUP(A:A,MY_Data,5,0))</f>
        <v/>
      </c>
      <c r="F1128" s="26"/>
      <c r="G1128" s="25"/>
      <c r="H1128" s="25"/>
      <c r="I1128" s="26"/>
      <c r="J1128" s="26"/>
      <c r="K1128" s="25"/>
      <c r="L1128" s="33"/>
    </row>
    <row r="1129" spans="1:12" s="9" customFormat="1" ht="26.25" customHeight="1">
      <c r="A1129" s="42"/>
      <c r="B1129" s="5" t="str">
        <f>IF(A1129="","",VLOOKUP(A:A,MY_Data,2,0))</f>
        <v/>
      </c>
      <c r="C1129" s="35" t="str">
        <f>IF(B1129="","",VLOOKUP(A:A,MY_Data,3,0))</f>
        <v/>
      </c>
      <c r="D1129" s="35" t="str">
        <f>IF(A1129="","",VLOOKUP(A:A,MY_Data,4,0))</f>
        <v/>
      </c>
      <c r="E1129" s="35" t="str">
        <f>IF(A1129="","",VLOOKUP(A:A,MY_Data,5,0))</f>
        <v/>
      </c>
      <c r="F1129" s="26"/>
      <c r="G1129" s="25"/>
      <c r="H1129" s="25"/>
      <c r="I1129" s="26"/>
      <c r="J1129" s="26"/>
      <c r="K1129" s="25"/>
      <c r="L1129" s="33"/>
    </row>
    <row r="1130" spans="1:12" s="9" customFormat="1" ht="26.25" customHeight="1">
      <c r="A1130" s="42"/>
      <c r="B1130" s="5" t="str">
        <f>IF(A1130="","",VLOOKUP(A:A,MY_Data,2,0))</f>
        <v/>
      </c>
      <c r="C1130" s="35" t="str">
        <f>IF(B1130="","",VLOOKUP(A:A,MY_Data,3,0))</f>
        <v/>
      </c>
      <c r="D1130" s="35" t="str">
        <f>IF(A1130="","",VLOOKUP(A:A,MY_Data,4,0))</f>
        <v/>
      </c>
      <c r="E1130" s="35" t="str">
        <f>IF(A1130="","",VLOOKUP(A:A,MY_Data,5,0))</f>
        <v/>
      </c>
      <c r="F1130" s="26"/>
      <c r="G1130" s="25"/>
      <c r="H1130" s="25"/>
      <c r="I1130" s="26"/>
      <c r="J1130" s="26"/>
      <c r="K1130" s="25"/>
      <c r="L1130" s="33"/>
    </row>
    <row r="1131" spans="1:12" s="9" customFormat="1" ht="26.25" customHeight="1">
      <c r="A1131" s="42"/>
      <c r="B1131" s="5" t="str">
        <f>IF(A1131="","",VLOOKUP(A:A,MY_Data,2,0))</f>
        <v/>
      </c>
      <c r="C1131" s="35" t="str">
        <f>IF(B1131="","",VLOOKUP(A:A,MY_Data,3,0))</f>
        <v/>
      </c>
      <c r="D1131" s="35" t="str">
        <f>IF(A1131="","",VLOOKUP(A:A,MY_Data,4,0))</f>
        <v/>
      </c>
      <c r="E1131" s="35" t="str">
        <f>IF(A1131="","",VLOOKUP(A:A,MY_Data,5,0))</f>
        <v/>
      </c>
      <c r="F1131" s="26"/>
      <c r="G1131" s="25"/>
      <c r="H1131" s="25"/>
      <c r="I1131" s="26"/>
      <c r="J1131" s="26"/>
      <c r="K1131" s="25"/>
      <c r="L1131" s="33"/>
    </row>
    <row r="1132" spans="1:12" s="9" customFormat="1" ht="26.25" customHeight="1">
      <c r="A1132" s="42"/>
      <c r="B1132" s="5" t="str">
        <f>IF(A1132="","",VLOOKUP(A:A,MY_Data,2,0))</f>
        <v/>
      </c>
      <c r="C1132" s="35" t="str">
        <f>IF(B1132="","",VLOOKUP(A:A,MY_Data,3,0))</f>
        <v/>
      </c>
      <c r="D1132" s="35" t="str">
        <f>IF(A1132="","",VLOOKUP(A:A,MY_Data,4,0))</f>
        <v/>
      </c>
      <c r="E1132" s="35" t="str">
        <f>IF(A1132="","",VLOOKUP(A:A,MY_Data,5,0))</f>
        <v/>
      </c>
      <c r="F1132" s="26"/>
      <c r="G1132" s="25"/>
      <c r="H1132" s="25"/>
      <c r="I1132" s="26"/>
      <c r="J1132" s="26"/>
      <c r="K1132" s="25"/>
      <c r="L1132" s="33"/>
    </row>
    <row r="1133" spans="1:12" s="9" customFormat="1" ht="26.25" customHeight="1">
      <c r="A1133" s="42"/>
      <c r="B1133" s="5" t="str">
        <f>IF(A1133="","",VLOOKUP(A:A,MY_Data,2,0))</f>
        <v/>
      </c>
      <c r="C1133" s="35" t="str">
        <f>IF(B1133="","",VLOOKUP(A:A,MY_Data,3,0))</f>
        <v/>
      </c>
      <c r="D1133" s="35" t="str">
        <f>IF(A1133="","",VLOOKUP(A:A,MY_Data,4,0))</f>
        <v/>
      </c>
      <c r="E1133" s="35" t="str">
        <f>IF(A1133="","",VLOOKUP(A:A,MY_Data,5,0))</f>
        <v/>
      </c>
      <c r="F1133" s="26"/>
      <c r="G1133" s="25"/>
      <c r="H1133" s="25"/>
      <c r="I1133" s="26"/>
      <c r="J1133" s="26"/>
      <c r="K1133" s="25"/>
      <c r="L1133" s="33"/>
    </row>
    <row r="1134" spans="1:12" s="9" customFormat="1" ht="26.25" customHeight="1">
      <c r="A1134" s="42"/>
      <c r="B1134" s="5" t="str">
        <f>IF(A1134="","",VLOOKUP(A:A,MY_Data,2,0))</f>
        <v/>
      </c>
      <c r="C1134" s="35" t="str">
        <f>IF(B1134="","",VLOOKUP(A:A,MY_Data,3,0))</f>
        <v/>
      </c>
      <c r="D1134" s="35" t="str">
        <f>IF(A1134="","",VLOOKUP(A:A,MY_Data,4,0))</f>
        <v/>
      </c>
      <c r="E1134" s="35" t="str">
        <f>IF(A1134="","",VLOOKUP(A:A,MY_Data,5,0))</f>
        <v/>
      </c>
      <c r="F1134" s="26"/>
      <c r="G1134" s="25"/>
      <c r="H1134" s="25"/>
      <c r="I1134" s="26"/>
      <c r="J1134" s="26"/>
      <c r="K1134" s="25"/>
      <c r="L1134" s="33"/>
    </row>
    <row r="1135" spans="1:12" s="9" customFormat="1" ht="26.25" customHeight="1">
      <c r="A1135" s="42"/>
      <c r="B1135" s="5" t="str">
        <f>IF(A1135="","",VLOOKUP(A:A,MY_Data,2,0))</f>
        <v/>
      </c>
      <c r="C1135" s="35" t="str">
        <f>IF(B1135="","",VLOOKUP(A:A,MY_Data,3,0))</f>
        <v/>
      </c>
      <c r="D1135" s="35" t="str">
        <f>IF(A1135="","",VLOOKUP(A:A,MY_Data,4,0))</f>
        <v/>
      </c>
      <c r="E1135" s="35" t="str">
        <f>IF(A1135="","",VLOOKUP(A:A,MY_Data,5,0))</f>
        <v/>
      </c>
      <c r="F1135" s="26"/>
      <c r="G1135" s="25"/>
      <c r="H1135" s="25"/>
      <c r="I1135" s="26"/>
      <c r="J1135" s="26"/>
      <c r="K1135" s="25"/>
      <c r="L1135" s="33"/>
    </row>
    <row r="1136" spans="1:12" s="9" customFormat="1" ht="26.25" customHeight="1">
      <c r="A1136" s="42"/>
      <c r="B1136" s="5" t="str">
        <f>IF(A1136="","",VLOOKUP(A:A,MY_Data,2,0))</f>
        <v/>
      </c>
      <c r="C1136" s="35" t="str">
        <f>IF(B1136="","",VLOOKUP(A:A,MY_Data,3,0))</f>
        <v/>
      </c>
      <c r="D1136" s="35" t="str">
        <f>IF(A1136="","",VLOOKUP(A:A,MY_Data,4,0))</f>
        <v/>
      </c>
      <c r="E1136" s="35" t="str">
        <f>IF(A1136="","",VLOOKUP(A:A,MY_Data,5,0))</f>
        <v/>
      </c>
      <c r="F1136" s="26"/>
      <c r="G1136" s="25"/>
      <c r="H1136" s="25"/>
      <c r="I1136" s="26"/>
      <c r="J1136" s="26"/>
      <c r="K1136" s="25"/>
      <c r="L1136" s="33"/>
    </row>
    <row r="1137" spans="1:12" s="9" customFormat="1" ht="26.25" customHeight="1">
      <c r="A1137" s="42"/>
      <c r="B1137" s="5" t="str">
        <f>IF(A1137="","",VLOOKUP(A:A,MY_Data,2,0))</f>
        <v/>
      </c>
      <c r="C1137" s="35" t="str">
        <f>IF(B1137="","",VLOOKUP(A:A,MY_Data,3,0))</f>
        <v/>
      </c>
      <c r="D1137" s="35" t="str">
        <f>IF(A1137="","",VLOOKUP(A:A,MY_Data,4,0))</f>
        <v/>
      </c>
      <c r="E1137" s="35" t="str">
        <f>IF(A1137="","",VLOOKUP(A:A,MY_Data,5,0))</f>
        <v/>
      </c>
      <c r="F1137" s="26"/>
      <c r="G1137" s="25"/>
      <c r="H1137" s="25"/>
      <c r="I1137" s="26"/>
      <c r="J1137" s="26"/>
      <c r="K1137" s="25"/>
      <c r="L1137" s="33"/>
    </row>
    <row r="1138" spans="1:12" s="9" customFormat="1" ht="26.25" customHeight="1">
      <c r="A1138" s="42"/>
      <c r="B1138" s="5" t="str">
        <f>IF(A1138="","",VLOOKUP(A:A,MY_Data,2,0))</f>
        <v/>
      </c>
      <c r="C1138" s="35" t="str">
        <f>IF(B1138="","",VLOOKUP(A:A,MY_Data,3,0))</f>
        <v/>
      </c>
      <c r="D1138" s="35" t="str">
        <f>IF(A1138="","",VLOOKUP(A:A,MY_Data,4,0))</f>
        <v/>
      </c>
      <c r="E1138" s="35" t="str">
        <f>IF(A1138="","",VLOOKUP(A:A,MY_Data,5,0))</f>
        <v/>
      </c>
      <c r="F1138" s="26"/>
      <c r="G1138" s="25"/>
      <c r="H1138" s="25"/>
      <c r="I1138" s="26"/>
      <c r="J1138" s="26"/>
      <c r="K1138" s="25"/>
      <c r="L1138" s="33"/>
    </row>
    <row r="1139" spans="1:12" s="9" customFormat="1" ht="26.25" customHeight="1">
      <c r="A1139" s="42"/>
      <c r="B1139" s="5" t="str">
        <f>IF(A1139="","",VLOOKUP(A:A,MY_Data,2,0))</f>
        <v/>
      </c>
      <c r="C1139" s="35" t="str">
        <f>IF(B1139="","",VLOOKUP(A:A,MY_Data,3,0))</f>
        <v/>
      </c>
      <c r="D1139" s="35" t="str">
        <f>IF(A1139="","",VLOOKUP(A:A,MY_Data,4,0))</f>
        <v/>
      </c>
      <c r="E1139" s="35" t="str">
        <f>IF(A1139="","",VLOOKUP(A:A,MY_Data,5,0))</f>
        <v/>
      </c>
      <c r="F1139" s="26"/>
      <c r="G1139" s="25"/>
      <c r="H1139" s="25"/>
      <c r="I1139" s="26"/>
      <c r="J1139" s="26"/>
      <c r="K1139" s="25"/>
      <c r="L1139" s="33"/>
    </row>
    <row r="1140" spans="1:12" s="9" customFormat="1" ht="26.25" customHeight="1">
      <c r="A1140" s="42"/>
      <c r="B1140" s="5" t="str">
        <f>IF(A1140="","",VLOOKUP(A:A,MY_Data,2,0))</f>
        <v/>
      </c>
      <c r="C1140" s="35" t="str">
        <f>IF(B1140="","",VLOOKUP(A:A,MY_Data,3,0))</f>
        <v/>
      </c>
      <c r="D1140" s="35" t="str">
        <f>IF(A1140="","",VLOOKUP(A:A,MY_Data,4,0))</f>
        <v/>
      </c>
      <c r="E1140" s="35" t="str">
        <f>IF(A1140="","",VLOOKUP(A:A,MY_Data,5,0))</f>
        <v/>
      </c>
      <c r="F1140" s="26"/>
      <c r="G1140" s="25"/>
      <c r="H1140" s="25"/>
      <c r="I1140" s="26"/>
      <c r="J1140" s="26"/>
      <c r="K1140" s="25"/>
      <c r="L1140" s="33"/>
    </row>
    <row r="1141" spans="1:12" s="9" customFormat="1" ht="26.25" customHeight="1">
      <c r="A1141" s="42"/>
      <c r="B1141" s="5" t="str">
        <f>IF(A1141="","",VLOOKUP(A:A,MY_Data,2,0))</f>
        <v/>
      </c>
      <c r="C1141" s="35" t="str">
        <f>IF(B1141="","",VLOOKUP(A:A,MY_Data,3,0))</f>
        <v/>
      </c>
      <c r="D1141" s="35" t="str">
        <f>IF(A1141="","",VLOOKUP(A:A,MY_Data,4,0))</f>
        <v/>
      </c>
      <c r="E1141" s="35" t="str">
        <f>IF(A1141="","",VLOOKUP(A:A,MY_Data,5,0))</f>
        <v/>
      </c>
      <c r="F1141" s="26"/>
      <c r="G1141" s="25"/>
      <c r="H1141" s="25"/>
      <c r="I1141" s="26"/>
      <c r="J1141" s="26"/>
      <c r="K1141" s="25"/>
      <c r="L1141" s="33"/>
    </row>
    <row r="1142" spans="1:12" s="9" customFormat="1" ht="26.25" customHeight="1">
      <c r="A1142" s="42"/>
      <c r="B1142" s="5" t="str">
        <f>IF(A1142="","",VLOOKUP(A:A,MY_Data,2,0))</f>
        <v/>
      </c>
      <c r="C1142" s="35" t="str">
        <f>IF(B1142="","",VLOOKUP(A:A,MY_Data,3,0))</f>
        <v/>
      </c>
      <c r="D1142" s="35" t="str">
        <f>IF(A1142="","",VLOOKUP(A:A,MY_Data,4,0))</f>
        <v/>
      </c>
      <c r="E1142" s="35" t="str">
        <f>IF(A1142="","",VLOOKUP(A:A,MY_Data,5,0))</f>
        <v/>
      </c>
      <c r="F1142" s="26"/>
      <c r="G1142" s="25"/>
      <c r="H1142" s="25"/>
      <c r="I1142" s="26"/>
      <c r="J1142" s="26"/>
      <c r="K1142" s="25"/>
      <c r="L1142" s="33"/>
    </row>
    <row r="1143" spans="1:12" s="9" customFormat="1" ht="26.25" customHeight="1">
      <c r="A1143" s="42"/>
      <c r="B1143" s="5" t="str">
        <f>IF(A1143="","",VLOOKUP(A:A,MY_Data,2,0))</f>
        <v/>
      </c>
      <c r="C1143" s="35" t="str">
        <f>IF(B1143="","",VLOOKUP(A:A,MY_Data,3,0))</f>
        <v/>
      </c>
      <c r="D1143" s="35" t="str">
        <f>IF(A1143="","",VLOOKUP(A:A,MY_Data,4,0))</f>
        <v/>
      </c>
      <c r="E1143" s="35" t="str">
        <f>IF(A1143="","",VLOOKUP(A:A,MY_Data,5,0))</f>
        <v/>
      </c>
      <c r="F1143" s="26"/>
      <c r="G1143" s="25"/>
      <c r="H1143" s="25"/>
      <c r="I1143" s="26"/>
      <c r="J1143" s="26"/>
      <c r="K1143" s="25"/>
      <c r="L1143" s="33"/>
    </row>
    <row r="1144" spans="1:12" s="9" customFormat="1" ht="26.25" customHeight="1">
      <c r="A1144" s="42"/>
      <c r="B1144" s="5" t="str">
        <f>IF(A1144="","",VLOOKUP(A:A,MY_Data,2,0))</f>
        <v/>
      </c>
      <c r="C1144" s="35" t="str">
        <f>IF(B1144="","",VLOOKUP(A:A,MY_Data,3,0))</f>
        <v/>
      </c>
      <c r="D1144" s="35" t="str">
        <f>IF(A1144="","",VLOOKUP(A:A,MY_Data,4,0))</f>
        <v/>
      </c>
      <c r="E1144" s="35" t="str">
        <f>IF(A1144="","",VLOOKUP(A:A,MY_Data,5,0))</f>
        <v/>
      </c>
      <c r="F1144" s="26"/>
      <c r="G1144" s="25"/>
      <c r="H1144" s="25"/>
      <c r="I1144" s="26"/>
      <c r="J1144" s="26"/>
      <c r="K1144" s="25"/>
      <c r="L1144" s="33"/>
    </row>
    <row r="1145" spans="1:12" s="9" customFormat="1" ht="26.25" customHeight="1">
      <c r="A1145" s="42"/>
      <c r="B1145" s="5" t="str">
        <f>IF(A1145="","",VLOOKUP(A:A,MY_Data,2,0))</f>
        <v/>
      </c>
      <c r="C1145" s="35" t="str">
        <f>IF(B1145="","",VLOOKUP(A:A,MY_Data,3,0))</f>
        <v/>
      </c>
      <c r="D1145" s="35" t="str">
        <f>IF(A1145="","",VLOOKUP(A:A,MY_Data,4,0))</f>
        <v/>
      </c>
      <c r="E1145" s="35" t="str">
        <f>IF(A1145="","",VLOOKUP(A:A,MY_Data,5,0))</f>
        <v/>
      </c>
      <c r="F1145" s="26"/>
      <c r="G1145" s="25"/>
      <c r="H1145" s="25"/>
      <c r="I1145" s="26"/>
      <c r="J1145" s="26"/>
      <c r="K1145" s="25"/>
      <c r="L1145" s="33"/>
    </row>
    <row r="1146" spans="1:12" s="9" customFormat="1" ht="26.25" customHeight="1">
      <c r="A1146" s="42"/>
      <c r="B1146" s="5" t="str">
        <f>IF(A1146="","",VLOOKUP(A:A,MY_Data,2,0))</f>
        <v/>
      </c>
      <c r="C1146" s="35" t="str">
        <f>IF(B1146="","",VLOOKUP(A:A,MY_Data,3,0))</f>
        <v/>
      </c>
      <c r="D1146" s="35" t="str">
        <f>IF(A1146="","",VLOOKUP(A:A,MY_Data,4,0))</f>
        <v/>
      </c>
      <c r="E1146" s="35" t="str">
        <f>IF(A1146="","",VLOOKUP(A:A,MY_Data,5,0))</f>
        <v/>
      </c>
      <c r="F1146" s="26"/>
      <c r="G1146" s="25"/>
      <c r="H1146" s="25"/>
      <c r="I1146" s="26"/>
      <c r="J1146" s="26"/>
      <c r="K1146" s="25"/>
      <c r="L1146" s="33"/>
    </row>
    <row r="1147" spans="1:12" s="9" customFormat="1" ht="26.25" customHeight="1">
      <c r="A1147" s="42"/>
      <c r="B1147" s="5" t="str">
        <f>IF(A1147="","",VLOOKUP(A:A,MY_Data,2,0))</f>
        <v/>
      </c>
      <c r="C1147" s="35" t="str">
        <f>IF(B1147="","",VLOOKUP(A:A,MY_Data,3,0))</f>
        <v/>
      </c>
      <c r="D1147" s="35" t="str">
        <f>IF(A1147="","",VLOOKUP(A:A,MY_Data,4,0))</f>
        <v/>
      </c>
      <c r="E1147" s="35" t="str">
        <f>IF(A1147="","",VLOOKUP(A:A,MY_Data,5,0))</f>
        <v/>
      </c>
      <c r="F1147" s="26"/>
      <c r="G1147" s="25"/>
      <c r="H1147" s="25"/>
      <c r="I1147" s="26"/>
      <c r="J1147" s="26"/>
      <c r="K1147" s="25"/>
      <c r="L1147" s="33"/>
    </row>
    <row r="1148" spans="1:12" s="9" customFormat="1" ht="26.25" customHeight="1">
      <c r="A1148" s="42"/>
      <c r="B1148" s="5" t="str">
        <f>IF(A1148="","",VLOOKUP(A:A,MY_Data,2,0))</f>
        <v/>
      </c>
      <c r="C1148" s="35" t="str">
        <f>IF(B1148="","",VLOOKUP(A:A,MY_Data,3,0))</f>
        <v/>
      </c>
      <c r="D1148" s="35" t="str">
        <f>IF(A1148="","",VLOOKUP(A:A,MY_Data,4,0))</f>
        <v/>
      </c>
      <c r="E1148" s="35" t="str">
        <f>IF(A1148="","",VLOOKUP(A:A,MY_Data,5,0))</f>
        <v/>
      </c>
      <c r="F1148" s="26"/>
      <c r="G1148" s="25"/>
      <c r="H1148" s="25"/>
      <c r="I1148" s="26"/>
      <c r="J1148" s="26"/>
      <c r="K1148" s="25"/>
      <c r="L1148" s="33"/>
    </row>
    <row r="1149" spans="1:12" s="9" customFormat="1" ht="26.25" customHeight="1">
      <c r="A1149" s="42"/>
      <c r="B1149" s="5" t="str">
        <f>IF(A1149="","",VLOOKUP(A:A,MY_Data,2,0))</f>
        <v/>
      </c>
      <c r="C1149" s="35" t="str">
        <f>IF(B1149="","",VLOOKUP(A:A,MY_Data,3,0))</f>
        <v/>
      </c>
      <c r="D1149" s="35" t="str">
        <f>IF(A1149="","",VLOOKUP(A:A,MY_Data,4,0))</f>
        <v/>
      </c>
      <c r="E1149" s="35" t="str">
        <f>IF(A1149="","",VLOOKUP(A:A,MY_Data,5,0))</f>
        <v/>
      </c>
      <c r="F1149" s="26"/>
      <c r="G1149" s="25"/>
      <c r="H1149" s="25"/>
      <c r="I1149" s="26"/>
      <c r="J1149" s="26"/>
      <c r="K1149" s="25"/>
      <c r="L1149" s="33"/>
    </row>
    <row r="1150" spans="1:12" s="9" customFormat="1" ht="26.25" customHeight="1">
      <c r="A1150" s="42"/>
      <c r="B1150" s="5" t="str">
        <f>IF(A1150="","",VLOOKUP(A:A,MY_Data,2,0))</f>
        <v/>
      </c>
      <c r="C1150" s="35" t="str">
        <f>IF(B1150="","",VLOOKUP(A:A,MY_Data,3,0))</f>
        <v/>
      </c>
      <c r="D1150" s="35" t="str">
        <f>IF(A1150="","",VLOOKUP(A:A,MY_Data,4,0))</f>
        <v/>
      </c>
      <c r="E1150" s="35" t="str">
        <f>IF(A1150="","",VLOOKUP(A:A,MY_Data,5,0))</f>
        <v/>
      </c>
      <c r="F1150" s="26"/>
      <c r="G1150" s="25"/>
      <c r="H1150" s="25"/>
      <c r="I1150" s="26"/>
      <c r="J1150" s="26"/>
      <c r="K1150" s="25"/>
      <c r="L1150" s="33"/>
    </row>
    <row r="1151" spans="1:12" s="9" customFormat="1" ht="26.25" customHeight="1">
      <c r="A1151" s="42"/>
      <c r="B1151" s="5" t="str">
        <f>IF(A1151="","",VLOOKUP(A:A,MY_Data,2,0))</f>
        <v/>
      </c>
      <c r="C1151" s="35" t="str">
        <f>IF(B1151="","",VLOOKUP(A:A,MY_Data,3,0))</f>
        <v/>
      </c>
      <c r="D1151" s="35" t="str">
        <f>IF(A1151="","",VLOOKUP(A:A,MY_Data,4,0))</f>
        <v/>
      </c>
      <c r="E1151" s="35" t="str">
        <f>IF(A1151="","",VLOOKUP(A:A,MY_Data,5,0))</f>
        <v/>
      </c>
      <c r="F1151" s="26"/>
      <c r="G1151" s="25"/>
      <c r="H1151" s="25"/>
      <c r="I1151" s="26"/>
      <c r="J1151" s="26"/>
      <c r="K1151" s="25"/>
      <c r="L1151" s="33"/>
    </row>
    <row r="1152" spans="1:12" s="9" customFormat="1" ht="26.25" customHeight="1">
      <c r="A1152" s="42"/>
      <c r="B1152" s="5" t="str">
        <f>IF(A1152="","",VLOOKUP(A:A,MY_Data,2,0))</f>
        <v/>
      </c>
      <c r="C1152" s="35" t="str">
        <f>IF(B1152="","",VLOOKUP(A:A,MY_Data,3,0))</f>
        <v/>
      </c>
      <c r="D1152" s="35" t="str">
        <f>IF(A1152="","",VLOOKUP(A:A,MY_Data,4,0))</f>
        <v/>
      </c>
      <c r="E1152" s="35" t="str">
        <f>IF(A1152="","",VLOOKUP(A:A,MY_Data,5,0))</f>
        <v/>
      </c>
      <c r="F1152" s="26"/>
      <c r="G1152" s="25"/>
      <c r="H1152" s="25"/>
      <c r="I1152" s="26"/>
      <c r="J1152" s="26"/>
      <c r="K1152" s="25"/>
      <c r="L1152" s="33"/>
    </row>
    <row r="1153" spans="1:12" s="9" customFormat="1" ht="26.25" customHeight="1">
      <c r="A1153" s="42"/>
      <c r="B1153" s="5" t="str">
        <f>IF(A1153="","",VLOOKUP(A:A,MY_Data,2,0))</f>
        <v/>
      </c>
      <c r="C1153" s="35" t="str">
        <f>IF(B1153="","",VLOOKUP(A:A,MY_Data,3,0))</f>
        <v/>
      </c>
      <c r="D1153" s="35" t="str">
        <f>IF(A1153="","",VLOOKUP(A:A,MY_Data,4,0))</f>
        <v/>
      </c>
      <c r="E1153" s="35" t="str">
        <f>IF(A1153="","",VLOOKUP(A:A,MY_Data,5,0))</f>
        <v/>
      </c>
      <c r="F1153" s="26"/>
      <c r="G1153" s="25"/>
      <c r="H1153" s="25"/>
      <c r="I1153" s="26"/>
      <c r="J1153" s="26"/>
      <c r="K1153" s="25"/>
      <c r="L1153" s="33"/>
    </row>
    <row r="1154" spans="1:12" s="9" customFormat="1" ht="26.25" customHeight="1">
      <c r="A1154" s="42"/>
      <c r="B1154" s="5" t="str">
        <f>IF(A1154="","",VLOOKUP(A:A,MY_Data,2,0))</f>
        <v/>
      </c>
      <c r="C1154" s="35" t="str">
        <f>IF(B1154="","",VLOOKUP(A:A,MY_Data,3,0))</f>
        <v/>
      </c>
      <c r="D1154" s="35" t="str">
        <f>IF(A1154="","",VLOOKUP(A:A,MY_Data,4,0))</f>
        <v/>
      </c>
      <c r="E1154" s="35" t="str">
        <f>IF(A1154="","",VLOOKUP(A:A,MY_Data,5,0))</f>
        <v/>
      </c>
      <c r="F1154" s="26"/>
      <c r="G1154" s="25"/>
      <c r="H1154" s="25"/>
      <c r="I1154" s="26"/>
      <c r="J1154" s="26"/>
      <c r="K1154" s="25"/>
      <c r="L1154" s="33"/>
    </row>
    <row r="1155" spans="1:12" s="9" customFormat="1" ht="26.25" customHeight="1">
      <c r="A1155" s="42"/>
      <c r="B1155" s="5" t="str">
        <f>IF(A1155="","",VLOOKUP(A:A,MY_Data,2,0))</f>
        <v/>
      </c>
      <c r="C1155" s="35" t="str">
        <f>IF(B1155="","",VLOOKUP(A:A,MY_Data,3,0))</f>
        <v/>
      </c>
      <c r="D1155" s="35" t="str">
        <f>IF(A1155="","",VLOOKUP(A:A,MY_Data,4,0))</f>
        <v/>
      </c>
      <c r="E1155" s="35" t="str">
        <f>IF(A1155="","",VLOOKUP(A:A,MY_Data,5,0))</f>
        <v/>
      </c>
      <c r="F1155" s="26"/>
      <c r="G1155" s="25"/>
      <c r="H1155" s="25"/>
      <c r="I1155" s="26"/>
      <c r="J1155" s="26"/>
      <c r="K1155" s="25"/>
      <c r="L1155" s="33"/>
    </row>
    <row r="1156" spans="1:12" s="9" customFormat="1" ht="26.25" customHeight="1">
      <c r="A1156" s="42"/>
      <c r="B1156" s="5" t="str">
        <f>IF(A1156="","",VLOOKUP(A:A,MY_Data,2,0))</f>
        <v/>
      </c>
      <c r="C1156" s="35" t="str">
        <f>IF(B1156="","",VLOOKUP(A:A,MY_Data,3,0))</f>
        <v/>
      </c>
      <c r="D1156" s="35" t="str">
        <f>IF(A1156="","",VLOOKUP(A:A,MY_Data,4,0))</f>
        <v/>
      </c>
      <c r="E1156" s="35" t="str">
        <f>IF(A1156="","",VLOOKUP(A:A,MY_Data,5,0))</f>
        <v/>
      </c>
      <c r="F1156" s="26"/>
      <c r="G1156" s="25"/>
      <c r="H1156" s="25"/>
      <c r="I1156" s="26"/>
      <c r="J1156" s="26"/>
      <c r="K1156" s="25"/>
      <c r="L1156" s="33"/>
    </row>
    <row r="1157" spans="1:12" s="9" customFormat="1" ht="26.25" customHeight="1">
      <c r="A1157" s="42"/>
      <c r="B1157" s="5" t="str">
        <f>IF(A1157="","",VLOOKUP(A:A,MY_Data,2,0))</f>
        <v/>
      </c>
      <c r="C1157" s="35" t="str">
        <f>IF(B1157="","",VLOOKUP(A:A,MY_Data,3,0))</f>
        <v/>
      </c>
      <c r="D1157" s="35" t="str">
        <f>IF(A1157="","",VLOOKUP(A:A,MY_Data,4,0))</f>
        <v/>
      </c>
      <c r="E1157" s="35" t="str">
        <f>IF(A1157="","",VLOOKUP(A:A,MY_Data,5,0))</f>
        <v/>
      </c>
      <c r="F1157" s="26"/>
      <c r="G1157" s="25"/>
      <c r="H1157" s="25"/>
      <c r="I1157" s="26"/>
      <c r="J1157" s="26"/>
      <c r="K1157" s="25"/>
      <c r="L1157" s="33"/>
    </row>
    <row r="1158" spans="1:12" s="9" customFormat="1" ht="26.25" customHeight="1">
      <c r="A1158" s="42"/>
      <c r="B1158" s="5" t="str">
        <f>IF(A1158="","",VLOOKUP(A:A,MY_Data,2,0))</f>
        <v/>
      </c>
      <c r="C1158" s="35" t="str">
        <f>IF(B1158="","",VLOOKUP(A:A,MY_Data,3,0))</f>
        <v/>
      </c>
      <c r="D1158" s="35" t="str">
        <f>IF(A1158="","",VLOOKUP(A:A,MY_Data,4,0))</f>
        <v/>
      </c>
      <c r="E1158" s="35" t="str">
        <f>IF(A1158="","",VLOOKUP(A:A,MY_Data,5,0))</f>
        <v/>
      </c>
      <c r="F1158" s="26"/>
      <c r="G1158" s="25"/>
      <c r="H1158" s="25"/>
      <c r="I1158" s="26"/>
      <c r="J1158" s="26"/>
      <c r="K1158" s="25"/>
      <c r="L1158" s="33"/>
    </row>
    <row r="1159" spans="1:12" s="9" customFormat="1" ht="26.25" customHeight="1">
      <c r="A1159" s="42"/>
      <c r="B1159" s="5" t="str">
        <f>IF(A1159="","",VLOOKUP(A:A,MY_Data,2,0))</f>
        <v/>
      </c>
      <c r="C1159" s="35" t="str">
        <f>IF(B1159="","",VLOOKUP(A:A,MY_Data,3,0))</f>
        <v/>
      </c>
      <c r="D1159" s="35" t="str">
        <f>IF(A1159="","",VLOOKUP(A:A,MY_Data,4,0))</f>
        <v/>
      </c>
      <c r="E1159" s="35" t="str">
        <f>IF(A1159="","",VLOOKUP(A:A,MY_Data,5,0))</f>
        <v/>
      </c>
      <c r="F1159" s="26"/>
      <c r="G1159" s="25"/>
      <c r="H1159" s="25"/>
      <c r="I1159" s="26"/>
      <c r="J1159" s="26"/>
      <c r="K1159" s="25"/>
      <c r="L1159" s="33"/>
    </row>
    <row r="1160" spans="1:12" s="9" customFormat="1" ht="26.25" customHeight="1">
      <c r="A1160" s="42"/>
      <c r="B1160" s="5" t="str">
        <f>IF(A1160="","",VLOOKUP(A:A,MY_Data,2,0))</f>
        <v/>
      </c>
      <c r="C1160" s="35" t="str">
        <f>IF(B1160="","",VLOOKUP(A:A,MY_Data,3,0))</f>
        <v/>
      </c>
      <c r="D1160" s="35" t="str">
        <f>IF(A1160="","",VLOOKUP(A:A,MY_Data,4,0))</f>
        <v/>
      </c>
      <c r="E1160" s="35" t="str">
        <f>IF(A1160="","",VLOOKUP(A:A,MY_Data,5,0))</f>
        <v/>
      </c>
      <c r="F1160" s="26"/>
      <c r="G1160" s="25"/>
      <c r="H1160" s="25"/>
      <c r="I1160" s="26"/>
      <c r="J1160" s="26"/>
      <c r="K1160" s="25"/>
      <c r="L1160" s="33"/>
    </row>
    <row r="1161" spans="1:12" s="9" customFormat="1" ht="26.25" customHeight="1">
      <c r="A1161" s="42"/>
      <c r="B1161" s="5" t="str">
        <f>IF(A1161="","",VLOOKUP(A:A,MY_Data,2,0))</f>
        <v/>
      </c>
      <c r="C1161" s="35" t="str">
        <f>IF(B1161="","",VLOOKUP(A:A,MY_Data,3,0))</f>
        <v/>
      </c>
      <c r="D1161" s="35" t="str">
        <f>IF(A1161="","",VLOOKUP(A:A,MY_Data,4,0))</f>
        <v/>
      </c>
      <c r="E1161" s="35" t="str">
        <f>IF(A1161="","",VLOOKUP(A:A,MY_Data,5,0))</f>
        <v/>
      </c>
      <c r="F1161" s="26"/>
      <c r="G1161" s="25"/>
      <c r="H1161" s="25"/>
      <c r="I1161" s="26"/>
      <c r="J1161" s="26"/>
      <c r="K1161" s="25"/>
      <c r="L1161" s="33"/>
    </row>
    <row r="1162" spans="1:12" s="9" customFormat="1" ht="26.25" customHeight="1">
      <c r="A1162" s="42"/>
      <c r="B1162" s="5" t="str">
        <f>IF(A1162="","",VLOOKUP(A:A,MY_Data,2,0))</f>
        <v/>
      </c>
      <c r="C1162" s="35" t="str">
        <f>IF(B1162="","",VLOOKUP(A:A,MY_Data,3,0))</f>
        <v/>
      </c>
      <c r="D1162" s="35" t="str">
        <f>IF(A1162="","",VLOOKUP(A:A,MY_Data,4,0))</f>
        <v/>
      </c>
      <c r="E1162" s="35" t="str">
        <f>IF(A1162="","",VLOOKUP(A:A,MY_Data,5,0))</f>
        <v/>
      </c>
      <c r="F1162" s="26"/>
      <c r="G1162" s="25"/>
      <c r="H1162" s="25"/>
      <c r="I1162" s="26"/>
      <c r="J1162" s="26"/>
      <c r="K1162" s="25"/>
      <c r="L1162" s="33"/>
    </row>
    <row r="1163" spans="1:12" s="9" customFormat="1" ht="26.25" customHeight="1">
      <c r="A1163" s="42"/>
      <c r="B1163" s="5" t="str">
        <f>IF(A1163="","",VLOOKUP(A:A,MY_Data,2,0))</f>
        <v/>
      </c>
      <c r="C1163" s="35" t="str">
        <f>IF(B1163="","",VLOOKUP(A:A,MY_Data,3,0))</f>
        <v/>
      </c>
      <c r="D1163" s="35" t="str">
        <f>IF(A1163="","",VLOOKUP(A:A,MY_Data,4,0))</f>
        <v/>
      </c>
      <c r="E1163" s="35" t="str">
        <f>IF(A1163="","",VLOOKUP(A:A,MY_Data,5,0))</f>
        <v/>
      </c>
      <c r="F1163" s="26"/>
      <c r="G1163" s="25"/>
      <c r="H1163" s="25"/>
      <c r="I1163" s="26"/>
      <c r="J1163" s="26"/>
      <c r="K1163" s="25"/>
      <c r="L1163" s="33"/>
    </row>
    <row r="1164" spans="1:12" s="9" customFormat="1" ht="26.25" customHeight="1">
      <c r="A1164" s="42"/>
      <c r="B1164" s="5" t="str">
        <f>IF(A1164="","",VLOOKUP(A:A,MY_Data,2,0))</f>
        <v/>
      </c>
      <c r="C1164" s="35" t="str">
        <f>IF(B1164="","",VLOOKUP(A:A,MY_Data,3,0))</f>
        <v/>
      </c>
      <c r="D1164" s="35" t="str">
        <f>IF(A1164="","",VLOOKUP(A:A,MY_Data,4,0))</f>
        <v/>
      </c>
      <c r="E1164" s="35" t="str">
        <f>IF(A1164="","",VLOOKUP(A:A,MY_Data,5,0))</f>
        <v/>
      </c>
      <c r="F1164" s="26"/>
      <c r="G1164" s="25"/>
      <c r="H1164" s="25"/>
      <c r="I1164" s="26"/>
      <c r="J1164" s="26"/>
      <c r="K1164" s="25"/>
      <c r="L1164" s="33"/>
    </row>
    <row r="1165" spans="1:12" s="9" customFormat="1" ht="26.25" customHeight="1">
      <c r="A1165" s="42"/>
      <c r="B1165" s="5" t="str">
        <f>IF(A1165="","",VLOOKUP(A:A,MY_Data,2,0))</f>
        <v/>
      </c>
      <c r="C1165" s="35" t="str">
        <f>IF(B1165="","",VLOOKUP(A:A,MY_Data,3,0))</f>
        <v/>
      </c>
      <c r="D1165" s="35" t="str">
        <f>IF(A1165="","",VLOOKUP(A:A,MY_Data,4,0))</f>
        <v/>
      </c>
      <c r="E1165" s="35" t="str">
        <f>IF(A1165="","",VLOOKUP(A:A,MY_Data,5,0))</f>
        <v/>
      </c>
      <c r="F1165" s="26"/>
      <c r="G1165" s="25"/>
      <c r="H1165" s="25"/>
      <c r="I1165" s="26"/>
      <c r="J1165" s="26"/>
      <c r="K1165" s="25"/>
      <c r="L1165" s="33"/>
    </row>
    <row r="1166" spans="1:12" s="9" customFormat="1" ht="26.25" customHeight="1">
      <c r="A1166" s="42"/>
      <c r="B1166" s="5" t="str">
        <f>IF(A1166="","",VLOOKUP(A:A,MY_Data,2,0))</f>
        <v/>
      </c>
      <c r="C1166" s="35" t="str">
        <f>IF(B1166="","",VLOOKUP(A:A,MY_Data,3,0))</f>
        <v/>
      </c>
      <c r="D1166" s="35" t="str">
        <f>IF(A1166="","",VLOOKUP(A:A,MY_Data,4,0))</f>
        <v/>
      </c>
      <c r="E1166" s="35" t="str">
        <f>IF(A1166="","",VLOOKUP(A:A,MY_Data,5,0))</f>
        <v/>
      </c>
      <c r="F1166" s="26"/>
      <c r="G1166" s="25"/>
      <c r="H1166" s="25"/>
      <c r="I1166" s="26"/>
      <c r="J1166" s="26"/>
      <c r="K1166" s="25"/>
      <c r="L1166" s="33"/>
    </row>
    <row r="1167" spans="1:12" s="9" customFormat="1" ht="26.25" customHeight="1">
      <c r="A1167" s="42"/>
      <c r="B1167" s="5" t="str">
        <f>IF(A1167="","",VLOOKUP(A:A,MY_Data,2,0))</f>
        <v/>
      </c>
      <c r="C1167" s="35" t="str">
        <f>IF(B1167="","",VLOOKUP(A:A,MY_Data,3,0))</f>
        <v/>
      </c>
      <c r="D1167" s="35" t="str">
        <f>IF(A1167="","",VLOOKUP(A:A,MY_Data,4,0))</f>
        <v/>
      </c>
      <c r="E1167" s="35" t="str">
        <f>IF(A1167="","",VLOOKUP(A:A,MY_Data,5,0))</f>
        <v/>
      </c>
      <c r="F1167" s="26"/>
      <c r="G1167" s="25"/>
      <c r="H1167" s="25"/>
      <c r="I1167" s="26"/>
      <c r="J1167" s="26"/>
      <c r="K1167" s="25"/>
      <c r="L1167" s="33"/>
    </row>
    <row r="1168" spans="1:12" s="9" customFormat="1" ht="26.25" customHeight="1">
      <c r="A1168" s="42"/>
      <c r="B1168" s="5" t="str">
        <f>IF(A1168="","",VLOOKUP(A:A,MY_Data,2,0))</f>
        <v/>
      </c>
      <c r="C1168" s="35" t="str">
        <f>IF(B1168="","",VLOOKUP(A:A,MY_Data,3,0))</f>
        <v/>
      </c>
      <c r="D1168" s="35" t="str">
        <f>IF(A1168="","",VLOOKUP(A:A,MY_Data,4,0))</f>
        <v/>
      </c>
      <c r="E1168" s="35" t="str">
        <f>IF(A1168="","",VLOOKUP(A:A,MY_Data,5,0))</f>
        <v/>
      </c>
      <c r="F1168" s="26"/>
      <c r="G1168" s="25"/>
      <c r="H1168" s="25"/>
      <c r="I1168" s="26"/>
      <c r="J1168" s="26"/>
      <c r="K1168" s="25"/>
      <c r="L1168" s="33"/>
    </row>
    <row r="1169" spans="1:12" s="9" customFormat="1" ht="26.25" customHeight="1">
      <c r="A1169" s="42"/>
      <c r="B1169" s="5" t="str">
        <f>IF(A1169="","",VLOOKUP(A:A,MY_Data,2,0))</f>
        <v/>
      </c>
      <c r="C1169" s="35" t="str">
        <f>IF(B1169="","",VLOOKUP(A:A,MY_Data,3,0))</f>
        <v/>
      </c>
      <c r="D1169" s="35" t="str">
        <f>IF(A1169="","",VLOOKUP(A:A,MY_Data,4,0))</f>
        <v/>
      </c>
      <c r="E1169" s="35" t="str">
        <f>IF(A1169="","",VLOOKUP(A:A,MY_Data,5,0))</f>
        <v/>
      </c>
      <c r="F1169" s="26"/>
      <c r="G1169" s="25"/>
      <c r="H1169" s="25"/>
      <c r="I1169" s="26"/>
      <c r="J1169" s="26"/>
      <c r="K1169" s="25"/>
      <c r="L1169" s="33"/>
    </row>
    <row r="1170" spans="1:12" s="9" customFormat="1" ht="26.25" customHeight="1">
      <c r="A1170" s="42"/>
      <c r="B1170" s="5" t="str">
        <f>IF(A1170="","",VLOOKUP(A:A,MY_Data,2,0))</f>
        <v/>
      </c>
      <c r="C1170" s="35" t="str">
        <f>IF(B1170="","",VLOOKUP(A:A,MY_Data,3,0))</f>
        <v/>
      </c>
      <c r="D1170" s="35" t="str">
        <f>IF(A1170="","",VLOOKUP(A:A,MY_Data,4,0))</f>
        <v/>
      </c>
      <c r="E1170" s="35" t="str">
        <f>IF(A1170="","",VLOOKUP(A:A,MY_Data,5,0))</f>
        <v/>
      </c>
      <c r="F1170" s="26"/>
      <c r="G1170" s="25"/>
      <c r="H1170" s="25"/>
      <c r="I1170" s="26"/>
      <c r="J1170" s="26"/>
      <c r="K1170" s="25"/>
      <c r="L1170" s="33"/>
    </row>
    <row r="1171" spans="1:12" s="9" customFormat="1" ht="26.25" customHeight="1">
      <c r="A1171" s="42"/>
      <c r="B1171" s="5" t="str">
        <f>IF(A1171="","",VLOOKUP(A:A,MY_Data,2,0))</f>
        <v/>
      </c>
      <c r="C1171" s="35" t="str">
        <f>IF(B1171="","",VLOOKUP(A:A,MY_Data,3,0))</f>
        <v/>
      </c>
      <c r="D1171" s="35" t="str">
        <f>IF(A1171="","",VLOOKUP(A:A,MY_Data,4,0))</f>
        <v/>
      </c>
      <c r="E1171" s="35" t="str">
        <f>IF(A1171="","",VLOOKUP(A:A,MY_Data,5,0))</f>
        <v/>
      </c>
      <c r="F1171" s="26"/>
      <c r="G1171" s="25"/>
      <c r="H1171" s="25"/>
      <c r="I1171" s="26"/>
      <c r="J1171" s="26"/>
      <c r="K1171" s="25"/>
      <c r="L1171" s="33"/>
    </row>
    <row r="1172" spans="1:12" s="9" customFormat="1" ht="26.25" customHeight="1">
      <c r="A1172" s="42"/>
      <c r="B1172" s="5" t="str">
        <f>IF(A1172="","",VLOOKUP(A:A,MY_Data,2,0))</f>
        <v/>
      </c>
      <c r="C1172" s="35" t="str">
        <f>IF(B1172="","",VLOOKUP(A:A,MY_Data,3,0))</f>
        <v/>
      </c>
      <c r="D1172" s="35" t="str">
        <f>IF(A1172="","",VLOOKUP(A:A,MY_Data,4,0))</f>
        <v/>
      </c>
      <c r="E1172" s="35" t="str">
        <f>IF(A1172="","",VLOOKUP(A:A,MY_Data,5,0))</f>
        <v/>
      </c>
      <c r="F1172" s="26"/>
      <c r="G1172" s="25"/>
      <c r="H1172" s="25"/>
      <c r="I1172" s="26"/>
      <c r="J1172" s="26"/>
      <c r="K1172" s="25"/>
      <c r="L1172" s="33"/>
    </row>
    <row r="1173" spans="1:12" s="9" customFormat="1" ht="26.25" customHeight="1">
      <c r="A1173" s="42"/>
      <c r="B1173" s="5" t="str">
        <f>IF(A1173="","",VLOOKUP(A:A,MY_Data,2,0))</f>
        <v/>
      </c>
      <c r="C1173" s="35" t="str">
        <f>IF(B1173="","",VLOOKUP(A:A,MY_Data,3,0))</f>
        <v/>
      </c>
      <c r="D1173" s="35" t="str">
        <f>IF(A1173="","",VLOOKUP(A:A,MY_Data,4,0))</f>
        <v/>
      </c>
      <c r="E1173" s="35" t="str">
        <f>IF(A1173="","",VLOOKUP(A:A,MY_Data,5,0))</f>
        <v/>
      </c>
      <c r="F1173" s="26"/>
      <c r="G1173" s="25"/>
      <c r="H1173" s="25"/>
      <c r="I1173" s="26"/>
      <c r="J1173" s="26"/>
      <c r="K1173" s="25"/>
      <c r="L1173" s="33"/>
    </row>
    <row r="1174" spans="1:12" s="9" customFormat="1" ht="26.25" customHeight="1">
      <c r="A1174" s="42"/>
      <c r="B1174" s="5" t="str">
        <f>IF(A1174="","",VLOOKUP(A:A,MY_Data,2,0))</f>
        <v/>
      </c>
      <c r="C1174" s="35" t="str">
        <f>IF(B1174="","",VLOOKUP(A:A,MY_Data,3,0))</f>
        <v/>
      </c>
      <c r="D1174" s="35" t="str">
        <f>IF(A1174="","",VLOOKUP(A:A,MY_Data,4,0))</f>
        <v/>
      </c>
      <c r="E1174" s="35" t="str">
        <f>IF(A1174="","",VLOOKUP(A:A,MY_Data,5,0))</f>
        <v/>
      </c>
      <c r="F1174" s="26"/>
      <c r="G1174" s="25"/>
      <c r="H1174" s="25"/>
      <c r="I1174" s="26"/>
      <c r="J1174" s="26"/>
      <c r="K1174" s="25"/>
      <c r="L1174" s="33"/>
    </row>
    <row r="1175" spans="1:12" s="9" customFormat="1" ht="26.25" customHeight="1">
      <c r="A1175" s="42"/>
      <c r="B1175" s="5" t="str">
        <f>IF(A1175="","",VLOOKUP(A:A,MY_Data,2,0))</f>
        <v/>
      </c>
      <c r="C1175" s="35" t="str">
        <f>IF(B1175="","",VLOOKUP(A:A,MY_Data,3,0))</f>
        <v/>
      </c>
      <c r="D1175" s="35" t="str">
        <f>IF(A1175="","",VLOOKUP(A:A,MY_Data,4,0))</f>
        <v/>
      </c>
      <c r="E1175" s="35" t="str">
        <f>IF(A1175="","",VLOOKUP(A:A,MY_Data,5,0))</f>
        <v/>
      </c>
      <c r="F1175" s="26"/>
      <c r="G1175" s="25"/>
      <c r="H1175" s="25"/>
      <c r="I1175" s="26"/>
      <c r="J1175" s="26"/>
      <c r="K1175" s="25"/>
      <c r="L1175" s="33"/>
    </row>
    <row r="1176" spans="1:12" s="9" customFormat="1" ht="26.25" customHeight="1">
      <c r="A1176" s="42"/>
      <c r="B1176" s="5" t="str">
        <f>IF(A1176="","",VLOOKUP(A:A,MY_Data,2,0))</f>
        <v/>
      </c>
      <c r="C1176" s="35" t="str">
        <f>IF(B1176="","",VLOOKUP(A:A,MY_Data,3,0))</f>
        <v/>
      </c>
      <c r="D1176" s="35" t="str">
        <f>IF(A1176="","",VLOOKUP(A:A,MY_Data,4,0))</f>
        <v/>
      </c>
      <c r="E1176" s="35" t="str">
        <f>IF(A1176="","",VLOOKUP(A:A,MY_Data,5,0))</f>
        <v/>
      </c>
      <c r="F1176" s="26"/>
      <c r="G1176" s="25"/>
      <c r="H1176" s="25"/>
      <c r="I1176" s="26"/>
      <c r="J1176" s="26"/>
      <c r="K1176" s="25"/>
      <c r="L1176" s="33"/>
    </row>
  </sheetData>
  <dataConsolidate/>
  <dataValidations count="3">
    <dataValidation type="list" allowBlank="1" showInputMessage="1" showErrorMessage="1" sqref="H20:H1176">
      <formula1>"إعتيادى , عارضة , مجمع , مرضى , بدون مرتب , وضع"</formula1>
    </dataValidation>
    <dataValidation type="list" allowBlank="1" showInputMessage="1" showErrorMessage="1" sqref="G4:G1176">
      <formula1>"غياب , حضور , أجازة"</formula1>
    </dataValidation>
    <dataValidation type="list" allowBlank="1" showInputMessage="1" showErrorMessage="1" sqref="H4:H19">
      <formula1>"غياب , إعتيادى , عارضة , مجمع , مرضى , بدون مرتب , وضع"</formula1>
    </dataValidation>
  </dataValidations>
  <printOptions horizontalCentered="1"/>
  <pageMargins left="0" right="0" top="0" bottom="0" header="0" footer="0"/>
  <pageSetup paperSize="9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102"/>
  <sheetViews>
    <sheetView rightToLeft="1" tabSelected="1" topLeftCell="A3" zoomScale="70" zoomScaleNormal="70" workbookViewId="0">
      <selection activeCell="G8" sqref="G8"/>
    </sheetView>
  </sheetViews>
  <sheetFormatPr defaultRowHeight="14.25"/>
  <cols>
    <col min="1" max="1" width="20.5" style="14" customWidth="1"/>
    <col min="2" max="2" width="24" style="14" bestFit="1" customWidth="1"/>
    <col min="3" max="3" width="15.25" style="14" bestFit="1" customWidth="1"/>
    <col min="4" max="4" width="15.25" style="14" customWidth="1"/>
    <col min="5" max="6" width="15.5" style="14" customWidth="1"/>
    <col min="7" max="7" width="16.25" style="14" customWidth="1"/>
    <col min="8" max="9" width="13" style="16" customWidth="1"/>
    <col min="10" max="16384" width="9" style="14"/>
  </cols>
  <sheetData>
    <row r="1" spans="1:7" ht="35.25">
      <c r="C1" s="15" t="s">
        <v>0</v>
      </c>
    </row>
    <row r="2" spans="1:7" ht="35.25">
      <c r="A2" s="17"/>
      <c r="C2" s="15"/>
      <c r="E2" s="10"/>
    </row>
    <row r="3" spans="1:7" ht="35.25">
      <c r="A3" s="17"/>
      <c r="C3" s="15"/>
    </row>
    <row r="4" spans="1:7" ht="31.5" customHeight="1">
      <c r="A4" s="18" t="s">
        <v>35</v>
      </c>
      <c r="B4" s="40">
        <v>29929</v>
      </c>
      <c r="C4" s="40"/>
      <c r="D4" s="18" t="s">
        <v>32</v>
      </c>
      <c r="E4" s="37" t="str">
        <f>VLOOKUP($B$4,'بيانات الموظفين'!B:D,3,0)</f>
        <v>الأمن</v>
      </c>
      <c r="F4" s="37"/>
      <c r="G4" s="19"/>
    </row>
    <row r="5" spans="1:7" ht="31.5" customHeight="1">
      <c r="A5" s="18" t="s">
        <v>36</v>
      </c>
      <c r="B5" s="37" t="str">
        <f>VLOOKUP($B$4,'بيانات الموظفين'!B:C,2,0)</f>
        <v>محمود محمد عبدالحى الصادق</v>
      </c>
      <c r="C5" s="37"/>
      <c r="D5" s="18" t="s">
        <v>33</v>
      </c>
      <c r="E5" s="39">
        <f>VLOOKUP($B$4,'بيانات الموظفين'!B:F,5,0)</f>
        <v>41567</v>
      </c>
      <c r="F5" s="39"/>
    </row>
    <row r="6" spans="1:7" ht="31.5" customHeight="1">
      <c r="A6" s="18" t="s">
        <v>34</v>
      </c>
      <c r="B6" s="37" t="str">
        <f>VLOOKUP($B$4,'بيانات الموظفين'!B:E,4,0)</f>
        <v>مسئول أمن</v>
      </c>
      <c r="C6" s="37"/>
      <c r="D6" s="38" t="s">
        <v>31</v>
      </c>
      <c r="E6" s="20" t="s">
        <v>1</v>
      </c>
      <c r="F6" s="20" t="s">
        <v>2</v>
      </c>
      <c r="G6" s="20" t="s">
        <v>3</v>
      </c>
    </row>
    <row r="7" spans="1:7" ht="35.25">
      <c r="A7" s="17"/>
      <c r="C7" s="15"/>
      <c r="D7" s="38"/>
      <c r="E7" s="28">
        <f>IF($E$5&gt;1,DATEDIF($E$5,D11,"md"),"")</f>
        <v>16</v>
      </c>
      <c r="F7" s="28">
        <f>IF($E$5&gt;1,DATEDIF($E$5,D11,"ym"),"")</f>
        <v>0</v>
      </c>
      <c r="G7" s="28">
        <f>IF($E$5&gt;1,DATEDIF($E$5,D11,"y"),"")</f>
        <v>0</v>
      </c>
    </row>
    <row r="8" spans="1:7" ht="35.25">
      <c r="A8" s="17"/>
      <c r="C8" s="15"/>
    </row>
    <row r="10" spans="1:7" s="23" customFormat="1" ht="29.25" customHeight="1">
      <c r="A10" s="21" t="s">
        <v>4</v>
      </c>
      <c r="B10" s="22" t="s">
        <v>5</v>
      </c>
      <c r="C10" s="22" t="s">
        <v>6</v>
      </c>
      <c r="D10" s="22" t="s">
        <v>7</v>
      </c>
      <c r="E10" s="22" t="s">
        <v>8</v>
      </c>
      <c r="F10" s="22" t="s">
        <v>9</v>
      </c>
      <c r="G10" s="22" t="s">
        <v>10</v>
      </c>
    </row>
    <row r="11" spans="1:7" s="23" customFormat="1" ht="18">
      <c r="A11" s="26">
        <f>VLOOKUP($B$4,'التقرير اليومى'!B:F,5,0)</f>
        <v>41583</v>
      </c>
      <c r="B11" s="25" t="str">
        <f>VLOOKUP($B$4,'التقرير اليومى'!B:G,6,0)</f>
        <v>أجازة</v>
      </c>
      <c r="C11" s="25" t="str">
        <f>VLOOKUP($B$4,'التقرير اليومى'!B:H,7,0)</f>
        <v xml:space="preserve">إعتيادى </v>
      </c>
      <c r="D11" s="26">
        <f>VLOOKUP($B$4,'التقرير اليومى'!B:I,8,0)</f>
        <v>41583</v>
      </c>
      <c r="E11" s="26">
        <f>VLOOKUP($B$4,'التقرير اليومى'!B:J,9,0)</f>
        <v>41583</v>
      </c>
      <c r="F11" s="24">
        <f>VLOOKUP($B$4,'التقرير اليومى'!B:K,10,0)</f>
        <v>0</v>
      </c>
      <c r="G11" s="27"/>
    </row>
    <row r="12" spans="1:7" s="23" customFormat="1" ht="18">
      <c r="A12" s="26"/>
      <c r="B12" s="25"/>
      <c r="C12" s="25"/>
      <c r="D12" s="26"/>
      <c r="E12" s="26"/>
      <c r="F12" s="26"/>
      <c r="G12" s="27"/>
    </row>
    <row r="13" spans="1:7" s="23" customFormat="1" ht="18">
      <c r="A13" s="26"/>
      <c r="B13" s="25"/>
      <c r="C13" s="25"/>
      <c r="D13" s="26"/>
      <c r="E13" s="26"/>
      <c r="F13" s="26"/>
      <c r="G13" s="27"/>
    </row>
    <row r="14" spans="1:7" s="23" customFormat="1" ht="18">
      <c r="A14" s="26"/>
      <c r="B14" s="25"/>
      <c r="C14" s="25"/>
      <c r="D14" s="26"/>
      <c r="E14" s="26"/>
      <c r="F14" s="26"/>
      <c r="G14" s="27"/>
    </row>
    <row r="15" spans="1:7" s="23" customFormat="1" ht="18">
      <c r="A15" s="26"/>
      <c r="B15" s="25"/>
      <c r="C15" s="25"/>
      <c r="D15" s="26"/>
      <c r="E15" s="26"/>
      <c r="F15" s="26"/>
      <c r="G15" s="27"/>
    </row>
    <row r="16" spans="1:7" s="23" customFormat="1" ht="18">
      <c r="A16" s="26"/>
      <c r="B16" s="25"/>
      <c r="C16" s="25"/>
      <c r="D16" s="26"/>
      <c r="E16" s="26"/>
      <c r="F16" s="26"/>
      <c r="G16" s="27"/>
    </row>
    <row r="17" spans="1:7" s="23" customFormat="1" ht="18">
      <c r="A17" s="26"/>
      <c r="B17" s="25"/>
      <c r="C17" s="25"/>
      <c r="D17" s="26"/>
      <c r="E17" s="26"/>
      <c r="F17" s="26"/>
      <c r="G17" s="27"/>
    </row>
    <row r="18" spans="1:7" s="23" customFormat="1" ht="18">
      <c r="A18" s="26"/>
      <c r="B18" s="25"/>
      <c r="C18" s="25"/>
      <c r="D18" s="26"/>
      <c r="E18" s="26"/>
      <c r="F18" s="26"/>
      <c r="G18" s="27"/>
    </row>
    <row r="19" spans="1:7" s="23" customFormat="1" ht="18">
      <c r="A19" s="26"/>
      <c r="B19" s="25"/>
      <c r="C19" s="25"/>
      <c r="D19" s="26"/>
      <c r="E19" s="26"/>
      <c r="F19" s="26"/>
      <c r="G19" s="27"/>
    </row>
    <row r="20" spans="1:7" s="23" customFormat="1" ht="18">
      <c r="A20" s="26"/>
      <c r="B20" s="25"/>
      <c r="C20" s="25"/>
      <c r="D20" s="26"/>
      <c r="E20" s="26"/>
      <c r="F20" s="26"/>
      <c r="G20" s="27"/>
    </row>
    <row r="21" spans="1:7" s="23" customFormat="1" ht="18">
      <c r="A21" s="26"/>
      <c r="B21" s="25"/>
      <c r="C21" s="25"/>
      <c r="D21" s="26"/>
      <c r="E21" s="26"/>
      <c r="F21" s="26"/>
      <c r="G21" s="27"/>
    </row>
    <row r="22" spans="1:7" s="23" customFormat="1" ht="18">
      <c r="A22" s="26"/>
      <c r="B22" s="25"/>
      <c r="C22" s="25"/>
      <c r="D22" s="26"/>
      <c r="E22" s="26"/>
      <c r="F22" s="26"/>
      <c r="G22" s="27"/>
    </row>
    <row r="23" spans="1:7" s="23" customFormat="1" ht="18">
      <c r="A23" s="26"/>
      <c r="B23" s="25"/>
      <c r="C23" s="25"/>
      <c r="D23" s="26"/>
      <c r="E23" s="26"/>
      <c r="F23" s="26"/>
      <c r="G23" s="27"/>
    </row>
    <row r="24" spans="1:7" s="23" customFormat="1" ht="18">
      <c r="A24" s="26"/>
      <c r="B24" s="25"/>
      <c r="C24" s="25"/>
      <c r="D24" s="26"/>
      <c r="E24" s="26"/>
      <c r="F24" s="26"/>
      <c r="G24" s="27"/>
    </row>
    <row r="25" spans="1:7" s="23" customFormat="1" ht="18">
      <c r="A25" s="26"/>
      <c r="B25" s="25"/>
      <c r="C25" s="25"/>
      <c r="D25" s="26"/>
      <c r="E25" s="26"/>
      <c r="F25" s="26"/>
      <c r="G25" s="27"/>
    </row>
    <row r="26" spans="1:7" s="23" customFormat="1" ht="18">
      <c r="A26" s="26"/>
      <c r="B26" s="25"/>
      <c r="C26" s="25"/>
      <c r="D26" s="26"/>
      <c r="E26" s="26"/>
      <c r="F26" s="26"/>
      <c r="G26" s="27"/>
    </row>
    <row r="27" spans="1:7" s="23" customFormat="1" ht="18">
      <c r="A27" s="26"/>
      <c r="B27" s="25"/>
      <c r="C27" s="25"/>
      <c r="D27" s="26"/>
      <c r="E27" s="26"/>
      <c r="F27" s="26"/>
      <c r="G27" s="27"/>
    </row>
    <row r="28" spans="1:7" s="23" customFormat="1" ht="18">
      <c r="A28" s="26"/>
      <c r="B28" s="25"/>
      <c r="C28" s="25"/>
      <c r="D28" s="26"/>
      <c r="E28" s="26"/>
      <c r="F28" s="26"/>
      <c r="G28" s="27"/>
    </row>
    <row r="29" spans="1:7" s="23" customFormat="1" ht="18">
      <c r="A29" s="26"/>
      <c r="B29" s="25"/>
      <c r="C29" s="25"/>
      <c r="D29" s="26"/>
      <c r="E29" s="26"/>
      <c r="F29" s="26"/>
      <c r="G29" s="27"/>
    </row>
    <row r="30" spans="1:7" s="23" customFormat="1" ht="18">
      <c r="A30" s="26"/>
      <c r="B30" s="25"/>
      <c r="C30" s="25"/>
      <c r="D30" s="26"/>
      <c r="E30" s="26"/>
      <c r="F30" s="26"/>
      <c r="G30" s="27"/>
    </row>
    <row r="31" spans="1:7" s="23" customFormat="1" ht="18">
      <c r="A31" s="26"/>
      <c r="B31" s="25"/>
      <c r="C31" s="25"/>
      <c r="D31" s="26"/>
      <c r="E31" s="26"/>
      <c r="F31" s="26"/>
      <c r="G31" s="27"/>
    </row>
    <row r="32" spans="1:7" s="23" customFormat="1" ht="18">
      <c r="A32" s="26"/>
      <c r="B32" s="25"/>
      <c r="C32" s="25"/>
      <c r="D32" s="26"/>
      <c r="E32" s="26"/>
      <c r="F32" s="26"/>
      <c r="G32" s="27"/>
    </row>
    <row r="33" spans="1:7" s="23" customFormat="1" ht="18">
      <c r="A33" s="26"/>
      <c r="B33" s="25"/>
      <c r="C33" s="25"/>
      <c r="D33" s="26"/>
      <c r="E33" s="26"/>
      <c r="F33" s="26"/>
      <c r="G33" s="27"/>
    </row>
    <row r="34" spans="1:7" s="23" customFormat="1" ht="18">
      <c r="A34" s="26"/>
      <c r="B34" s="25"/>
      <c r="C34" s="25"/>
      <c r="D34" s="26"/>
      <c r="E34" s="26"/>
      <c r="F34" s="26"/>
      <c r="G34" s="27"/>
    </row>
    <row r="35" spans="1:7" s="23" customFormat="1" ht="18">
      <c r="A35" s="26"/>
      <c r="B35" s="25"/>
      <c r="C35" s="25"/>
      <c r="D35" s="26"/>
      <c r="E35" s="26"/>
      <c r="F35" s="26"/>
      <c r="G35" s="27"/>
    </row>
    <row r="36" spans="1:7" s="23" customFormat="1" ht="18">
      <c r="A36" s="26"/>
      <c r="B36" s="25"/>
      <c r="C36" s="25"/>
      <c r="D36" s="26"/>
      <c r="E36" s="26"/>
      <c r="F36" s="26"/>
      <c r="G36" s="27"/>
    </row>
    <row r="37" spans="1:7" s="23" customFormat="1" ht="18">
      <c r="A37" s="26"/>
      <c r="B37" s="25"/>
      <c r="C37" s="25"/>
      <c r="D37" s="26"/>
      <c r="E37" s="26"/>
      <c r="F37" s="26"/>
      <c r="G37" s="27"/>
    </row>
    <row r="38" spans="1:7" s="23" customFormat="1" ht="18">
      <c r="A38" s="26"/>
      <c r="B38" s="25"/>
      <c r="C38" s="25"/>
      <c r="D38" s="26"/>
      <c r="E38" s="26"/>
      <c r="F38" s="26"/>
      <c r="G38" s="27"/>
    </row>
    <row r="39" spans="1:7" s="23" customFormat="1" ht="18">
      <c r="A39" s="26"/>
      <c r="B39" s="25"/>
      <c r="C39" s="25"/>
      <c r="D39" s="26"/>
      <c r="E39" s="26"/>
      <c r="F39" s="26"/>
      <c r="G39" s="27"/>
    </row>
    <row r="40" spans="1:7" s="23" customFormat="1" ht="18">
      <c r="A40" s="26"/>
      <c r="B40" s="25"/>
      <c r="C40" s="25"/>
      <c r="D40" s="26"/>
      <c r="E40" s="26"/>
      <c r="F40" s="26"/>
      <c r="G40" s="27"/>
    </row>
    <row r="41" spans="1:7" s="23" customFormat="1" ht="18">
      <c r="A41" s="26"/>
      <c r="B41" s="25"/>
      <c r="C41" s="25"/>
      <c r="D41" s="26"/>
      <c r="E41" s="26"/>
      <c r="F41" s="26"/>
      <c r="G41" s="27"/>
    </row>
    <row r="42" spans="1:7" s="23" customFormat="1" ht="18">
      <c r="A42" s="26"/>
      <c r="B42" s="25"/>
      <c r="C42" s="25"/>
      <c r="D42" s="26"/>
      <c r="E42" s="26"/>
      <c r="F42" s="26"/>
      <c r="G42" s="27"/>
    </row>
    <row r="43" spans="1:7" s="23" customFormat="1" ht="18">
      <c r="A43" s="26"/>
      <c r="B43" s="25"/>
      <c r="C43" s="25"/>
      <c r="D43" s="26"/>
      <c r="E43" s="26"/>
      <c r="F43" s="26"/>
      <c r="G43" s="27"/>
    </row>
    <row r="44" spans="1:7" s="23" customFormat="1" ht="18">
      <c r="A44" s="26"/>
      <c r="B44" s="25"/>
      <c r="C44" s="25"/>
      <c r="D44" s="26"/>
      <c r="E44" s="26"/>
      <c r="F44" s="26"/>
      <c r="G44" s="27"/>
    </row>
    <row r="45" spans="1:7" s="23" customFormat="1" ht="18">
      <c r="A45" s="26"/>
      <c r="B45" s="25"/>
      <c r="C45" s="25"/>
      <c r="D45" s="26"/>
      <c r="E45" s="26"/>
      <c r="F45" s="26"/>
      <c r="G45" s="27"/>
    </row>
    <row r="46" spans="1:7" s="23" customFormat="1" ht="18">
      <c r="A46" s="26"/>
      <c r="B46" s="25"/>
      <c r="C46" s="25"/>
      <c r="D46" s="26"/>
      <c r="E46" s="26"/>
      <c r="F46" s="26"/>
      <c r="G46" s="27"/>
    </row>
    <row r="47" spans="1:7" s="23" customFormat="1" ht="18">
      <c r="A47" s="26"/>
      <c r="B47" s="25"/>
      <c r="C47" s="25"/>
      <c r="D47" s="26"/>
      <c r="E47" s="26"/>
      <c r="F47" s="26"/>
      <c r="G47" s="27"/>
    </row>
    <row r="48" spans="1:7" s="23" customFormat="1" ht="18">
      <c r="A48" s="26"/>
      <c r="B48" s="25"/>
      <c r="C48" s="25"/>
      <c r="D48" s="26"/>
      <c r="E48" s="26"/>
      <c r="F48" s="26"/>
      <c r="G48" s="27"/>
    </row>
    <row r="49" spans="1:7" s="23" customFormat="1" ht="18">
      <c r="A49" s="26"/>
      <c r="B49" s="25"/>
      <c r="C49" s="25"/>
      <c r="D49" s="26"/>
      <c r="E49" s="26"/>
      <c r="F49" s="26"/>
      <c r="G49" s="27"/>
    </row>
    <row r="50" spans="1:7" s="23" customFormat="1" ht="18">
      <c r="A50" s="26"/>
      <c r="B50" s="25"/>
      <c r="C50" s="25"/>
      <c r="D50" s="26"/>
      <c r="E50" s="26"/>
      <c r="F50" s="26"/>
      <c r="G50" s="27"/>
    </row>
    <row r="51" spans="1:7" s="23" customFormat="1" ht="18">
      <c r="A51" s="26"/>
      <c r="B51" s="25"/>
      <c r="C51" s="25"/>
      <c r="D51" s="26"/>
      <c r="E51" s="26"/>
      <c r="F51" s="26"/>
      <c r="G51" s="27"/>
    </row>
    <row r="52" spans="1:7" s="23" customFormat="1" ht="18">
      <c r="A52" s="26"/>
      <c r="B52" s="25"/>
      <c r="C52" s="25"/>
      <c r="D52" s="26"/>
      <c r="E52" s="26"/>
      <c r="F52" s="26"/>
      <c r="G52" s="27"/>
    </row>
    <row r="53" spans="1:7" s="23" customFormat="1" ht="18">
      <c r="A53" s="26"/>
      <c r="B53" s="25"/>
      <c r="C53" s="25"/>
      <c r="D53" s="26"/>
      <c r="E53" s="26"/>
      <c r="F53" s="26"/>
      <c r="G53" s="27"/>
    </row>
    <row r="54" spans="1:7" s="23" customFormat="1" ht="18">
      <c r="A54" s="26"/>
      <c r="B54" s="25"/>
      <c r="C54" s="25"/>
      <c r="D54" s="26"/>
      <c r="E54" s="26"/>
      <c r="F54" s="26"/>
      <c r="G54" s="27"/>
    </row>
    <row r="55" spans="1:7" s="23" customFormat="1" ht="18">
      <c r="A55" s="26"/>
      <c r="B55" s="25"/>
      <c r="C55" s="25"/>
      <c r="D55" s="26"/>
      <c r="E55" s="26"/>
      <c r="F55" s="26"/>
      <c r="G55" s="27"/>
    </row>
    <row r="56" spans="1:7" s="23" customFormat="1" ht="18">
      <c r="A56" s="26"/>
      <c r="B56" s="25"/>
      <c r="C56" s="25"/>
      <c r="D56" s="26"/>
      <c r="E56" s="26"/>
      <c r="F56" s="26"/>
      <c r="G56" s="27"/>
    </row>
    <row r="57" spans="1:7" s="23" customFormat="1" ht="18">
      <c r="A57" s="26"/>
      <c r="B57" s="25"/>
      <c r="C57" s="25"/>
      <c r="D57" s="26"/>
      <c r="E57" s="26"/>
      <c r="F57" s="26"/>
      <c r="G57" s="27"/>
    </row>
    <row r="58" spans="1:7" s="23" customFormat="1" ht="18">
      <c r="A58" s="26"/>
      <c r="B58" s="25"/>
      <c r="C58" s="25"/>
      <c r="D58" s="26"/>
      <c r="E58" s="26"/>
      <c r="F58" s="26"/>
      <c r="G58" s="27"/>
    </row>
    <row r="59" spans="1:7" s="23" customFormat="1" ht="18">
      <c r="A59" s="26"/>
      <c r="B59" s="25"/>
      <c r="C59" s="25"/>
      <c r="D59" s="26"/>
      <c r="E59" s="26"/>
      <c r="F59" s="26"/>
      <c r="G59" s="27"/>
    </row>
    <row r="60" spans="1:7" s="23" customFormat="1" ht="18">
      <c r="A60" s="26"/>
      <c r="B60" s="25"/>
      <c r="C60" s="25"/>
      <c r="D60" s="26"/>
      <c r="E60" s="26"/>
      <c r="F60" s="26"/>
      <c r="G60" s="27"/>
    </row>
    <row r="61" spans="1:7" s="23" customFormat="1" ht="18">
      <c r="A61" s="26"/>
      <c r="B61" s="25"/>
      <c r="C61" s="25"/>
      <c r="D61" s="26"/>
      <c r="E61" s="26"/>
      <c r="F61" s="26"/>
      <c r="G61" s="27"/>
    </row>
    <row r="62" spans="1:7" s="23" customFormat="1" ht="18">
      <c r="A62" s="26"/>
      <c r="B62" s="25"/>
      <c r="C62" s="25"/>
      <c r="D62" s="26"/>
      <c r="E62" s="26"/>
      <c r="F62" s="26"/>
      <c r="G62" s="27"/>
    </row>
    <row r="63" spans="1:7" s="23" customFormat="1" ht="18">
      <c r="A63" s="26"/>
      <c r="B63" s="25"/>
      <c r="C63" s="25"/>
      <c r="D63" s="26"/>
      <c r="E63" s="26"/>
      <c r="F63" s="26"/>
      <c r="G63" s="27"/>
    </row>
    <row r="64" spans="1:7" s="23" customFormat="1" ht="18">
      <c r="A64" s="26"/>
      <c r="B64" s="25"/>
      <c r="C64" s="25"/>
      <c r="D64" s="26"/>
      <c r="E64" s="26"/>
      <c r="F64" s="26"/>
      <c r="G64" s="27"/>
    </row>
    <row r="65" spans="1:7" s="23" customFormat="1" ht="18">
      <c r="A65" s="26"/>
      <c r="B65" s="25"/>
      <c r="C65" s="25"/>
      <c r="D65" s="26"/>
      <c r="E65" s="26"/>
      <c r="F65" s="26"/>
      <c r="G65" s="27"/>
    </row>
    <row r="66" spans="1:7" s="23" customFormat="1" ht="18">
      <c r="A66" s="26"/>
      <c r="B66" s="25"/>
      <c r="C66" s="25"/>
      <c r="D66" s="26"/>
      <c r="E66" s="26"/>
      <c r="F66" s="26"/>
      <c r="G66" s="27"/>
    </row>
    <row r="67" spans="1:7" s="23" customFormat="1" ht="18">
      <c r="A67" s="26"/>
      <c r="B67" s="25"/>
      <c r="C67" s="25"/>
      <c r="D67" s="26"/>
      <c r="E67" s="26"/>
      <c r="F67" s="26"/>
      <c r="G67" s="27"/>
    </row>
    <row r="68" spans="1:7" s="23" customFormat="1" ht="18">
      <c r="A68" s="26"/>
      <c r="B68" s="25"/>
      <c r="C68" s="25"/>
      <c r="D68" s="26"/>
      <c r="E68" s="26"/>
      <c r="F68" s="26"/>
      <c r="G68" s="27"/>
    </row>
    <row r="69" spans="1:7" s="23" customFormat="1" ht="18">
      <c r="A69" s="26"/>
      <c r="B69" s="25"/>
      <c r="C69" s="25"/>
      <c r="D69" s="26"/>
      <c r="E69" s="26"/>
      <c r="F69" s="26"/>
      <c r="G69" s="27"/>
    </row>
    <row r="70" spans="1:7" s="23" customFormat="1" ht="18">
      <c r="A70" s="26"/>
      <c r="B70" s="25"/>
      <c r="C70" s="25"/>
      <c r="D70" s="26"/>
      <c r="E70" s="26"/>
      <c r="F70" s="26"/>
      <c r="G70" s="27"/>
    </row>
    <row r="71" spans="1:7" s="23" customFormat="1" ht="18">
      <c r="A71" s="26"/>
      <c r="B71" s="25"/>
      <c r="C71" s="25"/>
      <c r="D71" s="26"/>
      <c r="E71" s="26"/>
      <c r="F71" s="26"/>
      <c r="G71" s="27"/>
    </row>
    <row r="72" spans="1:7" s="23" customFormat="1" ht="18">
      <c r="A72" s="26"/>
      <c r="B72" s="25"/>
      <c r="C72" s="25"/>
      <c r="D72" s="26"/>
      <c r="E72" s="26"/>
      <c r="F72" s="26"/>
      <c r="G72" s="27"/>
    </row>
    <row r="73" spans="1:7" s="23" customFormat="1" ht="18">
      <c r="A73" s="26"/>
      <c r="B73" s="25"/>
      <c r="C73" s="25"/>
      <c r="D73" s="26"/>
      <c r="E73" s="26"/>
      <c r="F73" s="26"/>
      <c r="G73" s="27"/>
    </row>
    <row r="74" spans="1:7" s="23" customFormat="1" ht="18">
      <c r="A74" s="26"/>
      <c r="B74" s="25"/>
      <c r="C74" s="25"/>
      <c r="D74" s="26"/>
      <c r="E74" s="26"/>
      <c r="F74" s="26"/>
      <c r="G74" s="27"/>
    </row>
    <row r="75" spans="1:7" s="23" customFormat="1" ht="18">
      <c r="A75" s="26"/>
      <c r="B75" s="25"/>
      <c r="C75" s="25"/>
      <c r="D75" s="26"/>
      <c r="E75" s="26"/>
      <c r="F75" s="26"/>
      <c r="G75" s="27"/>
    </row>
    <row r="76" spans="1:7" s="23" customFormat="1" ht="18">
      <c r="A76" s="26"/>
      <c r="B76" s="25"/>
      <c r="C76" s="25"/>
      <c r="D76" s="26"/>
      <c r="E76" s="26"/>
      <c r="F76" s="26"/>
      <c r="G76" s="27"/>
    </row>
    <row r="77" spans="1:7" s="23" customFormat="1" ht="18">
      <c r="A77" s="26"/>
      <c r="B77" s="25"/>
      <c r="C77" s="25"/>
      <c r="D77" s="26"/>
      <c r="E77" s="26"/>
      <c r="F77" s="26"/>
      <c r="G77" s="27"/>
    </row>
    <row r="78" spans="1:7" s="23" customFormat="1" ht="18">
      <c r="A78" s="26"/>
      <c r="B78" s="25"/>
      <c r="C78" s="25"/>
      <c r="D78" s="26"/>
      <c r="E78" s="26"/>
      <c r="F78" s="26"/>
      <c r="G78" s="27"/>
    </row>
    <row r="79" spans="1:7" s="23" customFormat="1" ht="18">
      <c r="A79" s="26"/>
      <c r="B79" s="25"/>
      <c r="C79" s="25"/>
      <c r="D79" s="26"/>
      <c r="E79" s="26"/>
      <c r="F79" s="26"/>
      <c r="G79" s="27"/>
    </row>
    <row r="80" spans="1:7" s="23" customFormat="1" ht="18">
      <c r="A80" s="26"/>
      <c r="B80" s="25"/>
      <c r="C80" s="25"/>
      <c r="D80" s="26"/>
      <c r="E80" s="26"/>
      <c r="F80" s="26"/>
      <c r="G80" s="27"/>
    </row>
    <row r="81" spans="1:7" s="23" customFormat="1" ht="18">
      <c r="A81" s="26"/>
      <c r="B81" s="25"/>
      <c r="C81" s="25"/>
      <c r="D81" s="26"/>
      <c r="E81" s="26"/>
      <c r="F81" s="26"/>
      <c r="G81" s="27"/>
    </row>
    <row r="82" spans="1:7" s="23" customFormat="1" ht="18">
      <c r="A82" s="26"/>
      <c r="B82" s="25"/>
      <c r="C82" s="25"/>
      <c r="D82" s="26"/>
      <c r="E82" s="26"/>
      <c r="F82" s="26"/>
      <c r="G82" s="27"/>
    </row>
    <row r="83" spans="1:7" s="23" customFormat="1" ht="18">
      <c r="A83" s="26"/>
      <c r="B83" s="25"/>
      <c r="C83" s="25"/>
      <c r="D83" s="26"/>
      <c r="E83" s="26"/>
      <c r="F83" s="26"/>
      <c r="G83" s="27"/>
    </row>
    <row r="84" spans="1:7" s="23" customFormat="1" ht="18">
      <c r="A84" s="26"/>
      <c r="B84" s="25"/>
      <c r="C84" s="25"/>
      <c r="D84" s="26"/>
      <c r="E84" s="26"/>
      <c r="F84" s="26"/>
      <c r="G84" s="27"/>
    </row>
    <row r="85" spans="1:7" s="23" customFormat="1" ht="18">
      <c r="A85" s="26"/>
      <c r="B85" s="25"/>
      <c r="C85" s="25"/>
      <c r="D85" s="26"/>
      <c r="E85" s="26"/>
      <c r="F85" s="26"/>
      <c r="G85" s="27"/>
    </row>
    <row r="86" spans="1:7" s="23" customFormat="1" ht="18">
      <c r="A86" s="26"/>
      <c r="B86" s="25"/>
      <c r="C86" s="25"/>
      <c r="D86" s="26"/>
      <c r="E86" s="26"/>
      <c r="F86" s="26"/>
      <c r="G86" s="27"/>
    </row>
    <row r="87" spans="1:7" s="23" customFormat="1" ht="18">
      <c r="A87" s="26"/>
      <c r="B87" s="25"/>
      <c r="C87" s="25"/>
      <c r="D87" s="26"/>
      <c r="E87" s="26"/>
      <c r="F87" s="26"/>
      <c r="G87" s="27"/>
    </row>
    <row r="88" spans="1:7" s="23" customFormat="1" ht="18">
      <c r="A88" s="26"/>
      <c r="B88" s="25"/>
      <c r="C88" s="25"/>
      <c r="D88" s="26"/>
      <c r="E88" s="26"/>
      <c r="F88" s="26"/>
      <c r="G88" s="27"/>
    </row>
    <row r="89" spans="1:7" s="23" customFormat="1" ht="18">
      <c r="A89" s="26"/>
      <c r="B89" s="25"/>
      <c r="C89" s="25"/>
      <c r="D89" s="26"/>
      <c r="E89" s="26"/>
      <c r="F89" s="26"/>
      <c r="G89" s="27"/>
    </row>
    <row r="90" spans="1:7" s="23" customFormat="1" ht="18">
      <c r="A90" s="26"/>
      <c r="B90" s="25"/>
      <c r="C90" s="25"/>
      <c r="D90" s="26"/>
      <c r="E90" s="26"/>
      <c r="F90" s="26"/>
      <c r="G90" s="27"/>
    </row>
    <row r="91" spans="1:7" s="23" customFormat="1" ht="18">
      <c r="A91" s="26"/>
      <c r="B91" s="25"/>
      <c r="C91" s="25"/>
      <c r="D91" s="26"/>
      <c r="E91" s="26"/>
      <c r="F91" s="26"/>
      <c r="G91" s="27"/>
    </row>
    <row r="92" spans="1:7" s="23" customFormat="1" ht="18">
      <c r="A92" s="26"/>
      <c r="B92" s="25"/>
      <c r="C92" s="25"/>
      <c r="D92" s="26"/>
      <c r="E92" s="26"/>
      <c r="F92" s="26"/>
      <c r="G92" s="27"/>
    </row>
    <row r="93" spans="1:7" s="23" customFormat="1" ht="18">
      <c r="A93" s="26"/>
      <c r="B93" s="25"/>
      <c r="C93" s="25"/>
      <c r="D93" s="26"/>
      <c r="E93" s="26"/>
      <c r="F93" s="26"/>
      <c r="G93" s="27"/>
    </row>
    <row r="94" spans="1:7" s="23" customFormat="1" ht="18">
      <c r="A94" s="26"/>
      <c r="B94" s="25"/>
      <c r="C94" s="25"/>
      <c r="D94" s="26"/>
      <c r="E94" s="26"/>
      <c r="F94" s="26"/>
      <c r="G94" s="27"/>
    </row>
    <row r="95" spans="1:7" s="23" customFormat="1" ht="18">
      <c r="A95" s="26"/>
      <c r="B95" s="25"/>
      <c r="C95" s="25"/>
      <c r="D95" s="26"/>
      <c r="E95" s="26"/>
      <c r="F95" s="26"/>
      <c r="G95" s="27"/>
    </row>
    <row r="96" spans="1:7" s="23" customFormat="1" ht="18">
      <c r="A96" s="26"/>
      <c r="B96" s="25"/>
      <c r="C96" s="25"/>
      <c r="D96" s="26"/>
      <c r="E96" s="26"/>
      <c r="F96" s="26"/>
      <c r="G96" s="27"/>
    </row>
    <row r="97" spans="1:7" s="23" customFormat="1" ht="18">
      <c r="A97" s="26"/>
      <c r="B97" s="25"/>
      <c r="C97" s="25"/>
      <c r="D97" s="26"/>
      <c r="E97" s="26"/>
      <c r="F97" s="26"/>
      <c r="G97" s="27"/>
    </row>
    <row r="98" spans="1:7" s="23" customFormat="1" ht="18">
      <c r="A98" s="26"/>
      <c r="B98" s="25"/>
      <c r="C98" s="25"/>
      <c r="D98" s="26"/>
      <c r="E98" s="26"/>
      <c r="F98" s="26"/>
      <c r="G98" s="27"/>
    </row>
    <row r="99" spans="1:7" s="23" customFormat="1" ht="18">
      <c r="A99" s="26"/>
      <c r="B99" s="25"/>
      <c r="C99" s="25"/>
      <c r="D99" s="26"/>
      <c r="E99" s="26"/>
      <c r="F99" s="26"/>
      <c r="G99" s="27"/>
    </row>
    <row r="100" spans="1:7" s="23" customFormat="1" ht="18">
      <c r="A100" s="26"/>
      <c r="B100" s="25"/>
      <c r="C100" s="25"/>
      <c r="D100" s="26"/>
      <c r="E100" s="26"/>
      <c r="F100" s="26"/>
      <c r="G100" s="27"/>
    </row>
    <row r="101" spans="1:7" s="23" customFormat="1" ht="18">
      <c r="A101" s="26"/>
      <c r="B101" s="25"/>
      <c r="C101" s="25"/>
      <c r="D101" s="26"/>
      <c r="E101" s="26"/>
      <c r="F101" s="26"/>
      <c r="G101" s="27"/>
    </row>
    <row r="102" spans="1:7" s="23" customFormat="1" ht="18">
      <c r="A102" s="26"/>
      <c r="B102" s="25"/>
      <c r="C102" s="25"/>
      <c r="D102" s="26"/>
      <c r="E102" s="26"/>
      <c r="F102" s="26"/>
      <c r="G102" s="27"/>
    </row>
  </sheetData>
  <mergeCells count="5">
    <mergeCell ref="E4:F4"/>
    <mergeCell ref="D6:D7"/>
    <mergeCell ref="B5:C5"/>
    <mergeCell ref="E5:F5"/>
    <mergeCell ref="B6:C6"/>
  </mergeCells>
  <dataValidations count="1">
    <dataValidation type="list" allowBlank="1" showInputMessage="1" showErrorMessage="1" sqref="B4">
      <formula1>Code</formula1>
    </dataValidation>
  </dataValidations>
  <printOptions horizontalCentered="1"/>
  <pageMargins left="0" right="0" top="0" bottom="0" header="0" footer="0"/>
  <pageSetup paperSize="9" scale="7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K9"/>
  <sheetViews>
    <sheetView rightToLeft="1" topLeftCell="C1" zoomScale="80" zoomScaleNormal="80" workbookViewId="0">
      <selection activeCell="H2" sqref="H2"/>
    </sheetView>
  </sheetViews>
  <sheetFormatPr defaultRowHeight="14.25"/>
  <cols>
    <col min="1" max="1" width="9" style="43"/>
    <col min="2" max="2" width="10" bestFit="1" customWidth="1"/>
    <col min="3" max="3" width="31.125" bestFit="1" customWidth="1"/>
    <col min="4" max="4" width="24" bestFit="1" customWidth="1"/>
    <col min="5" max="5" width="15.25" bestFit="1" customWidth="1"/>
    <col min="6" max="6" width="15.875" bestFit="1" customWidth="1"/>
    <col min="7" max="7" width="8.625" bestFit="1" customWidth="1"/>
    <col min="8" max="10" width="3.375" bestFit="1" customWidth="1"/>
    <col min="11" max="11" width="13.5" bestFit="1" customWidth="1"/>
  </cols>
  <sheetData>
    <row r="1" spans="1:11" s="1" customFormat="1" ht="31.5" customHeight="1">
      <c r="A1" s="6" t="s">
        <v>50</v>
      </c>
      <c r="B1" s="6" t="s">
        <v>11</v>
      </c>
      <c r="C1" s="6" t="s">
        <v>12</v>
      </c>
      <c r="D1" s="6" t="s">
        <v>13</v>
      </c>
      <c r="E1" s="6" t="s">
        <v>14</v>
      </c>
      <c r="F1" s="3" t="s">
        <v>17</v>
      </c>
      <c r="G1" s="3" t="s">
        <v>18</v>
      </c>
      <c r="H1" s="2" t="s">
        <v>28</v>
      </c>
      <c r="I1" s="2" t="s">
        <v>29</v>
      </c>
      <c r="J1" s="2" t="s">
        <v>30</v>
      </c>
      <c r="K1" s="8">
        <f ca="1">TODAY()</f>
        <v>41598</v>
      </c>
    </row>
    <row r="2" spans="1:11" s="7" customFormat="1" ht="15.75">
      <c r="A2" s="44">
        <v>1</v>
      </c>
      <c r="B2" s="5">
        <v>29929</v>
      </c>
      <c r="C2" s="5" t="s">
        <v>22</v>
      </c>
      <c r="D2" s="5" t="s">
        <v>49</v>
      </c>
      <c r="E2" s="5" t="s">
        <v>41</v>
      </c>
      <c r="F2" s="4">
        <v>41567</v>
      </c>
      <c r="G2" s="36"/>
      <c r="H2" s="36"/>
      <c r="I2" s="36"/>
      <c r="J2" s="36"/>
    </row>
    <row r="3" spans="1:11" s="7" customFormat="1" ht="15.75">
      <c r="A3" s="44">
        <v>2</v>
      </c>
      <c r="B3" s="5">
        <v>29926</v>
      </c>
      <c r="C3" s="5" t="s">
        <v>21</v>
      </c>
      <c r="D3" s="5" t="s">
        <v>47</v>
      </c>
      <c r="E3" s="5" t="s">
        <v>19</v>
      </c>
      <c r="F3" s="4">
        <v>41566</v>
      </c>
      <c r="G3" s="36"/>
      <c r="H3" s="36"/>
      <c r="I3" s="36"/>
      <c r="J3" s="36"/>
    </row>
    <row r="4" spans="1:11" s="7" customFormat="1" ht="15.75">
      <c r="A4" s="44">
        <v>3</v>
      </c>
      <c r="B4" s="5">
        <v>29930</v>
      </c>
      <c r="C4" s="5" t="s">
        <v>23</v>
      </c>
      <c r="D4" s="5" t="s">
        <v>47</v>
      </c>
      <c r="E4" s="5" t="s">
        <v>42</v>
      </c>
      <c r="F4" s="4">
        <v>41567</v>
      </c>
      <c r="G4" s="36"/>
      <c r="H4" s="36"/>
      <c r="I4" s="36"/>
      <c r="J4" s="36"/>
    </row>
    <row r="5" spans="1:11" s="7" customFormat="1" ht="15.75">
      <c r="A5" s="44">
        <v>4</v>
      </c>
      <c r="B5" s="5">
        <v>29938</v>
      </c>
      <c r="C5" s="5" t="s">
        <v>27</v>
      </c>
      <c r="D5" s="5" t="s">
        <v>47</v>
      </c>
      <c r="E5" s="5" t="s">
        <v>19</v>
      </c>
      <c r="F5" s="4">
        <v>41568</v>
      </c>
      <c r="G5" s="36"/>
      <c r="H5" s="36"/>
      <c r="I5" s="36"/>
      <c r="J5" s="36"/>
    </row>
    <row r="6" spans="1:11" s="7" customFormat="1" ht="15.75">
      <c r="A6" s="44">
        <v>5</v>
      </c>
      <c r="B6" s="5">
        <v>29933</v>
      </c>
      <c r="C6" s="5" t="s">
        <v>26</v>
      </c>
      <c r="D6" s="5" t="s">
        <v>46</v>
      </c>
      <c r="E6" s="5" t="s">
        <v>43</v>
      </c>
      <c r="F6" s="4">
        <v>41567</v>
      </c>
      <c r="G6" s="36"/>
      <c r="H6" s="36"/>
      <c r="I6" s="36"/>
      <c r="J6" s="36"/>
    </row>
    <row r="7" spans="1:11" s="7" customFormat="1" ht="15.75">
      <c r="A7" s="44">
        <v>6</v>
      </c>
      <c r="B7" s="5">
        <v>29931</v>
      </c>
      <c r="C7" s="5" t="s">
        <v>24</v>
      </c>
      <c r="D7" s="5" t="s">
        <v>44</v>
      </c>
      <c r="E7" s="5" t="s">
        <v>43</v>
      </c>
      <c r="F7" s="4">
        <v>41567</v>
      </c>
      <c r="G7" s="36"/>
      <c r="H7" s="36"/>
      <c r="I7" s="36"/>
      <c r="J7" s="36"/>
    </row>
    <row r="8" spans="1:11" s="7" customFormat="1" ht="15.75">
      <c r="A8" s="44">
        <v>7</v>
      </c>
      <c r="B8" s="5">
        <v>29924</v>
      </c>
      <c r="C8" s="5" t="s">
        <v>20</v>
      </c>
      <c r="D8" s="5" t="s">
        <v>48</v>
      </c>
      <c r="E8" s="5" t="s">
        <v>40</v>
      </c>
      <c r="F8" s="4">
        <v>41566</v>
      </c>
      <c r="G8" s="36"/>
      <c r="H8" s="36"/>
      <c r="I8" s="36"/>
      <c r="J8" s="36"/>
    </row>
    <row r="9" spans="1:11" s="7" customFormat="1" ht="15.75">
      <c r="A9" s="44">
        <v>8</v>
      </c>
      <c r="B9" s="5">
        <v>29932</v>
      </c>
      <c r="C9" s="5" t="s">
        <v>25</v>
      </c>
      <c r="D9" s="5" t="s">
        <v>45</v>
      </c>
      <c r="E9" s="5" t="s">
        <v>43</v>
      </c>
      <c r="F9" s="4">
        <v>41567</v>
      </c>
      <c r="G9" s="36"/>
      <c r="H9" s="36"/>
      <c r="I9" s="36"/>
      <c r="J9" s="36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التقرير اليومى</vt:lpstr>
      <vt:lpstr>الإستعلامات</vt:lpstr>
      <vt:lpstr>بيانات الموظفين</vt:lpstr>
      <vt:lpstr>Code</vt:lpstr>
      <vt:lpstr>MY_Data</vt:lpstr>
      <vt:lpstr>الإستعلامات!Print_Area</vt:lpstr>
      <vt:lpstr>الإستعلامات!Print_Titles</vt:lpstr>
      <vt:lpstr>'التقرير اليومى'!Print_Titles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mashraf</dc:creator>
  <cp:lastModifiedBy>Abdo</cp:lastModifiedBy>
  <cp:lastPrinted>2013-11-05T07:00:25Z</cp:lastPrinted>
  <dcterms:created xsi:type="dcterms:W3CDTF">2013-11-05T06:31:13Z</dcterms:created>
  <dcterms:modified xsi:type="dcterms:W3CDTF">2013-11-20T05:34:53Z</dcterms:modified>
</cp:coreProperties>
</file>